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C:\$$_____SVOBODA.PLAN PRACOVNÍ\_PROJEKTY 2023\2023-021 Koupaliště Lanškroun\rozpočet\ZMĚNY 2025-01-27\"/>
    </mc:Choice>
  </mc:AlternateContent>
  <xr:revisionPtr revIDLastSave="0" documentId="13_ncr:1_{F362D935-D010-464D-8732-5C97BD4D462F}" xr6:coauthVersionLast="47" xr6:coauthVersionMax="47" xr10:uidLastSave="{00000000-0000-0000-0000-000000000000}"/>
  <bookViews>
    <workbookView xWindow="-98" yWindow="-98" windowWidth="28996" windowHeight="17475" xr2:uid="{00000000-000D-0000-FFFF-FFFF00000000}"/>
  </bookViews>
  <sheets>
    <sheet name="Varianta I." sheetId="1" r:id="rId1"/>
  </sheets>
  <definedNames>
    <definedName name="_xlnm.Print_Area" localSheetId="0">'Varianta I.'!$A$1:$I$421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8" i="1" l="1"/>
  <c r="I308" i="1" s="1"/>
  <c r="G306" i="1"/>
  <c r="I306" i="1" s="1"/>
  <c r="G305" i="1"/>
  <c r="I305" i="1" s="1"/>
  <c r="G303" i="1"/>
  <c r="I303" i="1" s="1"/>
  <c r="G132" i="1" l="1"/>
  <c r="I132" i="1" s="1"/>
  <c r="G94" i="1"/>
  <c r="I94" i="1" s="1"/>
  <c r="G55" i="1"/>
  <c r="I55" i="1" s="1"/>
  <c r="G362" i="1" l="1"/>
  <c r="I362" i="1" s="1"/>
  <c r="G352" i="1"/>
  <c r="I352" i="1" s="1"/>
  <c r="G216" i="1"/>
  <c r="I216" i="1" s="1"/>
  <c r="G215" i="1"/>
  <c r="I215" i="1" s="1"/>
  <c r="G214" i="1"/>
  <c r="I214" i="1" s="1"/>
  <c r="G159" i="1" l="1"/>
  <c r="I159" i="1" s="1"/>
  <c r="G324" i="1"/>
  <c r="I324" i="1" s="1"/>
  <c r="G322" i="1"/>
  <c r="I322" i="1" s="1"/>
  <c r="G323" i="1"/>
  <c r="I323" i="1" s="1"/>
  <c r="G321" i="1"/>
  <c r="I321" i="1" s="1"/>
  <c r="G320" i="1"/>
  <c r="I320" i="1" s="1"/>
  <c r="G311" i="1"/>
  <c r="I311" i="1" s="1"/>
  <c r="G302" i="1"/>
  <c r="I302" i="1" s="1"/>
  <c r="G301" i="1"/>
  <c r="I301" i="1" s="1"/>
  <c r="G300" i="1"/>
  <c r="I300" i="1" s="1"/>
  <c r="G299" i="1"/>
  <c r="I299" i="1" s="1"/>
  <c r="G276" i="1"/>
  <c r="I276" i="1" s="1"/>
  <c r="G275" i="1"/>
  <c r="I275" i="1" s="1"/>
  <c r="G271" i="1"/>
  <c r="I271" i="1" s="1"/>
  <c r="G268" i="1" l="1"/>
  <c r="I268" i="1" s="1"/>
  <c r="G265" i="1"/>
  <c r="I265" i="1" s="1"/>
  <c r="G266" i="1"/>
  <c r="I266" i="1" s="1"/>
  <c r="G264" i="1" l="1"/>
  <c r="I264" i="1" s="1"/>
  <c r="G263" i="1"/>
  <c r="I263" i="1" s="1"/>
  <c r="G244" i="1"/>
  <c r="I244" i="1" s="1"/>
  <c r="G245" i="1"/>
  <c r="I245" i="1" s="1"/>
  <c r="G243" i="1"/>
  <c r="I243" i="1" s="1"/>
  <c r="G242" i="1"/>
  <c r="I242" i="1" s="1"/>
  <c r="G241" i="1"/>
  <c r="I241" i="1" s="1"/>
  <c r="G239" i="1"/>
  <c r="I239" i="1" s="1"/>
  <c r="G238" i="1"/>
  <c r="I238" i="1" s="1"/>
  <c r="G237" i="1"/>
  <c r="I237" i="1" s="1"/>
  <c r="G235" i="1"/>
  <c r="I235" i="1" s="1"/>
  <c r="G236" i="1"/>
  <c r="I236" i="1" s="1"/>
  <c r="G233" i="1"/>
  <c r="I233" i="1" s="1"/>
  <c r="G229" i="1"/>
  <c r="I229" i="1" s="1"/>
  <c r="G227" i="1"/>
  <c r="I227" i="1" s="1"/>
  <c r="G220" i="1"/>
  <c r="G198" i="1"/>
  <c r="I198" i="1" s="1"/>
  <c r="I220" i="1" l="1"/>
  <c r="G197" i="1"/>
  <c r="I197" i="1" s="1"/>
  <c r="G189" i="1"/>
  <c r="I189" i="1" s="1"/>
  <c r="G346" i="1" l="1"/>
  <c r="I346" i="1" s="1"/>
  <c r="G345" i="1"/>
  <c r="I345" i="1" s="1"/>
  <c r="G344" i="1"/>
  <c r="I344" i="1" s="1"/>
  <c r="G338" i="1"/>
  <c r="I338" i="1" s="1"/>
  <c r="G290" i="1"/>
  <c r="I290" i="1" s="1"/>
  <c r="G274" i="1"/>
  <c r="I274" i="1" s="1"/>
  <c r="G273" i="1"/>
  <c r="I273" i="1" s="1"/>
  <c r="G272" i="1"/>
  <c r="I272" i="1" s="1"/>
  <c r="G270" i="1"/>
  <c r="I270" i="1" s="1"/>
  <c r="G269" i="1"/>
  <c r="I269" i="1" s="1"/>
  <c r="G230" i="1"/>
  <c r="I230" i="1" s="1"/>
  <c r="G221" i="1"/>
  <c r="I221" i="1" s="1"/>
  <c r="G155" i="1"/>
  <c r="I155" i="1" s="1"/>
  <c r="G147" i="1"/>
  <c r="I147" i="1" s="1"/>
  <c r="G135" i="1"/>
  <c r="I135" i="1" s="1"/>
  <c r="G134" i="1"/>
  <c r="I134" i="1" s="1"/>
  <c r="I366" i="1" l="1"/>
  <c r="G51" i="1" l="1"/>
  <c r="I51" i="1" s="1"/>
  <c r="G50" i="1"/>
  <c r="I50" i="1" s="1"/>
  <c r="G49" i="1"/>
  <c r="I49" i="1" s="1"/>
  <c r="G39" i="1" l="1"/>
  <c r="I39" i="1" s="1"/>
  <c r="G38" i="1"/>
  <c r="I38" i="1" s="1"/>
  <c r="G37" i="1"/>
  <c r="I37" i="1" s="1"/>
  <c r="G36" i="1"/>
  <c r="I36" i="1" s="1"/>
  <c r="G28" i="1"/>
  <c r="I28" i="1" s="1"/>
  <c r="G27" i="1" l="1"/>
  <c r="I27" i="1" s="1"/>
  <c r="G26" i="1"/>
  <c r="I26" i="1" s="1"/>
  <c r="G25" i="1"/>
  <c r="I25" i="1" s="1"/>
  <c r="G24" i="1"/>
  <c r="I24" i="1" s="1"/>
  <c r="G22" i="1"/>
  <c r="I22" i="1" s="1"/>
  <c r="G21" i="1"/>
  <c r="I21" i="1" s="1"/>
  <c r="G20" i="1"/>
  <c r="I20" i="1" s="1"/>
  <c r="G19" i="1"/>
  <c r="I19" i="1" s="1"/>
  <c r="G18" i="1"/>
  <c r="I18" i="1" s="1"/>
  <c r="G17" i="1"/>
  <c r="I17" i="1" s="1"/>
  <c r="G16" i="1"/>
  <c r="G366" i="1" l="1"/>
  <c r="G371" i="1" s="1"/>
  <c r="G377" i="1" s="1"/>
  <c r="I16" i="1"/>
  <c r="I23" i="1"/>
  <c r="G378" i="1" l="1"/>
  <c r="G379" i="1" s="1"/>
</calcChain>
</file>

<file path=xl/sharedStrings.xml><?xml version="1.0" encoding="utf-8"?>
<sst xmlns="http://schemas.openxmlformats.org/spreadsheetml/2006/main" count="680" uniqueCount="530">
  <si>
    <t>pos.</t>
  </si>
  <si>
    <t>typ</t>
  </si>
  <si>
    <t>předmět - název</t>
  </si>
  <si>
    <t>rozměry                Š x H x V</t>
  </si>
  <si>
    <t>ks</t>
  </si>
  <si>
    <t>celkem</t>
  </si>
  <si>
    <t>REKAPITULACE</t>
  </si>
  <si>
    <t>1.</t>
  </si>
  <si>
    <t xml:space="preserve"> Kč</t>
  </si>
  <si>
    <t>2.</t>
  </si>
  <si>
    <t>3.</t>
  </si>
  <si>
    <t>Doprava</t>
  </si>
  <si>
    <t>4.</t>
  </si>
  <si>
    <t>5.</t>
  </si>
  <si>
    <t>Dodávka bez DPH</t>
  </si>
  <si>
    <t>6.</t>
  </si>
  <si>
    <t>7.</t>
  </si>
  <si>
    <t>DODÁVKA  CELKEM</t>
  </si>
  <si>
    <t>8.</t>
  </si>
  <si>
    <t xml:space="preserve"> Kč        </t>
  </si>
  <si>
    <t>zákl.  21%</t>
  </si>
  <si>
    <t>DPH 21%</t>
  </si>
  <si>
    <t>DPH 21 %</t>
  </si>
  <si>
    <t>Zařízení bez DPH 21%</t>
  </si>
  <si>
    <t>Montážní materiál</t>
  </si>
  <si>
    <t>Montáž bez připoj. materiálu</t>
  </si>
  <si>
    <t>1792x700x850</t>
  </si>
  <si>
    <t>CCP-3G HHD</t>
  </si>
  <si>
    <r>
      <t>chlazený stůl se dřezem, agregát vlevo 4x zásuvka GN 1/1, 1x dveře, tlakově vstřikovaná polyuretanová izolace o síle 50 mm a hustotě 40 kg/m</t>
    </r>
    <r>
      <rPr>
        <vertAlign val="superscript"/>
        <sz val="8"/>
        <rFont val="Arial CE"/>
        <charset val="238"/>
      </rPr>
      <t>3</t>
    </r>
    <r>
      <rPr>
        <sz val="8"/>
        <rFont val="Arial CE"/>
        <charset val="238"/>
      </rPr>
      <t xml:space="preserve">, </t>
    </r>
    <r>
      <rPr>
        <sz val="10"/>
        <rFont val="Arial CE"/>
        <charset val="238"/>
      </rPr>
      <t>systém chlazení s nucenou cirkulací vzduchu, měděný trubkový výparník s hliníkovým žebrováním, agregát umístěn vpravo,  digitální displej pro elektronické řízení teploty a odmrazování, dveře se systémem automatického zavírání, pracovní teplota -2 do 8 °C, dřez 330x330x200 mm vlevo</t>
    </r>
  </si>
  <si>
    <t>PN 1</t>
  </si>
  <si>
    <t>1300x350</t>
  </si>
  <si>
    <t>RSP 25</t>
  </si>
  <si>
    <t>regál, 4x police, police z plechu min. 1, mm, nosnost police min. 140 kg, nosné prvky z nerez profiu min. JÄKL 25x25 mm opatřeny seříditelnými patkami s retifikací 60 mm, nerezové provedení</t>
  </si>
  <si>
    <t xml:space="preserve">SP1P  </t>
  </si>
  <si>
    <t>SP
buk</t>
  </si>
  <si>
    <t>pracovní stůl s bukovou deskou, úprava nad šoker, podnoží pracovních stolů je vyráběno z nerez profilu min. JÄKL 35 x 35 mm, zadní lem výšky 40 mm,nohy jsou opatřeny patkami s možností seřízení až 60 mm, nerezové provedení</t>
  </si>
  <si>
    <t>PBC-05</t>
  </si>
  <si>
    <t>šokový zchlazovač a zmrazovač, kapacita 5x GN 1/1 40, vnitřní a vnější konstrukce vyrobena z nerezové ocelielektronické ovládání dotykovým panelem 2,8", vstřikovaná polyuretanová izolace o síle 60 mm a hustotě 40 kg/m3, vpichová sonda pro sledování teploty v jádru produktu, cyklus zchlazení a zmrazení, po ukkončení cyklu přechod do pohotovostního režimu chladnička/mraznička, 
el.napětí 230V/el. příkon 1100W</t>
  </si>
  <si>
    <t>790x720x850</t>
  </si>
  <si>
    <r>
      <t>chlazený stůl se dřezem, agregát vpravo, 4x zásuvka GN 1/1, 1x dveře, tlakově vstřikovaná polyuretanová izolace o síle 50 mm a hustotě 40 kg/m</t>
    </r>
    <r>
      <rPr>
        <vertAlign val="superscript"/>
        <sz val="8"/>
        <rFont val="Arial CE"/>
        <charset val="238"/>
      </rPr>
      <t>3</t>
    </r>
    <r>
      <rPr>
        <sz val="8"/>
        <rFont val="Arial CE"/>
        <charset val="238"/>
      </rPr>
      <t xml:space="preserve">, </t>
    </r>
    <r>
      <rPr>
        <sz val="10"/>
        <rFont val="Arial CE"/>
        <charset val="238"/>
      </rPr>
      <t>systém chlazení s nucenou cirkulací vzduchu, měděný trubkový výparník s hliníkovým žebrováním, agregát umístěn vpravo,  digitální displej pro elektronické řízení teploty a odmrazování, dveře se systémem automatického zavírání, pracovní teplota -2 do 8 °C, dřez 330x330x200 mm vpravo</t>
    </r>
  </si>
  <si>
    <t>9.</t>
  </si>
  <si>
    <t>umyvadlo</t>
  </si>
  <si>
    <t>umyvadlo, baterie teplá/sudená voda s loketním ovládáním, zásobník tekutého mýdla a jednorázových ručníků</t>
  </si>
  <si>
    <t>dodávka ZTI</t>
  </si>
  <si>
    <t>Obnova restaurace Koupaliště Lanškroun - gastro technologie</t>
  </si>
  <si>
    <t>10.</t>
  </si>
  <si>
    <t>SPUPD</t>
  </si>
  <si>
    <t>pracovní stůl uzavřený, 2x posuvné dveře 2x police, podnoží pracovních stolů je vyráběno z nerez profilu min. JÄKL 35 x 35 mm, zadní lem výšky 40 mm,nohy jsou opatřeny patkami s možností seřízení až 60 mm, nerezové provedení</t>
  </si>
  <si>
    <t>1700x600x900</t>
  </si>
  <si>
    <t>11.</t>
  </si>
  <si>
    <t>pracovní stůl s policí, podnoží pracovních stolů je vyráběno z nerez profilu min. JÄKL 35 x 35 mm, zadní a pravý lem výšky 40 mm,nohy jsou opatřeny patkami s možností seřízení až 60 mm, nerezové provedení</t>
  </si>
  <si>
    <t>1000x600x900</t>
  </si>
  <si>
    <t>Roleta</t>
  </si>
  <si>
    <t>roleta výdejního (příjmového) okénka, hliníkové lamely bílé, ovládání popruh s kličkou, zámek, montáž před okno</t>
  </si>
  <si>
    <t>1060x1200</t>
  </si>
  <si>
    <t>12.</t>
  </si>
  <si>
    <t>EKG 3/III</t>
  </si>
  <si>
    <t>1160x650x900</t>
  </si>
  <si>
    <r>
      <t xml:space="preserve">výdejní ohřívací vozík, 3x samostatná van velikosti GN 1/1, každá vana disponuje samostatným vyhříváním  topným tělesem a samostatným termostatem pro regulaci teploty vodní lázně až do 90 </t>
    </r>
    <r>
      <rPr>
        <vertAlign val="superscript"/>
        <sz val="10"/>
        <rFont val="Arial CE"/>
        <charset val="238"/>
      </rPr>
      <t>o</t>
    </r>
    <r>
      <rPr>
        <sz val="10"/>
        <rFont val="Arial CE"/>
        <charset val="238"/>
      </rPr>
      <t xml:space="preserve">C, ovládání na dlouhé straně, police
el. napětí 230 V, el. příkon min. 2,1 kW </t>
    </r>
  </si>
  <si>
    <t>12a.</t>
  </si>
  <si>
    <t>sada gastronádob do výdejního vozíku</t>
  </si>
  <si>
    <t>sada GN</t>
  </si>
  <si>
    <t>GND 1/2 200</t>
  </si>
  <si>
    <t>GND 1/4 200</t>
  </si>
  <si>
    <t>GKND 1/2</t>
  </si>
  <si>
    <t>víko na gastronádobu, nerezové, výřezy pro držadla a naběračku</t>
  </si>
  <si>
    <t>GKND 1/4</t>
  </si>
  <si>
    <t>příčka</t>
  </si>
  <si>
    <t>příčka pro GN s držadly</t>
  </si>
  <si>
    <t>13.</t>
  </si>
  <si>
    <t>GND 1/1 200</t>
  </si>
  <si>
    <t>GKND 1/1</t>
  </si>
  <si>
    <t>gastronádoba plná GN 1/2, nerezová, zasouvací držadla, objem 11,5 l, hloubka 200 mm</t>
  </si>
  <si>
    <t>gastronádoba plná GN 1/1, nerezová, zasouvací držadla, objem 22 l, hlubka 200 mm</t>
  </si>
  <si>
    <t xml:space="preserve">gastronádoba plná GN 1/4, nerezová, zasouvací držadla, objem 7,2 l, hloubka 200 mm </t>
  </si>
  <si>
    <t>1900x700x900</t>
  </si>
  <si>
    <t>SNU</t>
  </si>
  <si>
    <t>nástěnná skříňka uzavřená, zasouvací dveře, 1x police, nerezové provedení</t>
  </si>
  <si>
    <t>1300x350x700</t>
  </si>
  <si>
    <t>14.</t>
  </si>
  <si>
    <t>15.</t>
  </si>
  <si>
    <t>600x400</t>
  </si>
  <si>
    <t>16.</t>
  </si>
  <si>
    <t>CM-1099/A</t>
  </si>
  <si>
    <t>mikrovlnná trouba</t>
  </si>
  <si>
    <t>objem 26 l bez otočného talíře</t>
  </si>
  <si>
    <t>nerezové provedení</t>
  </si>
  <si>
    <t>mechanické ovládání</t>
  </si>
  <si>
    <t>vnitřní prostor nerez s keramickým dnem</t>
  </si>
  <si>
    <t>vhodná pro GN 1/2</t>
  </si>
  <si>
    <t>signalizace ukončení procesu</t>
  </si>
  <si>
    <t>úrovně výkonu - 1050/770/550 W</t>
  </si>
  <si>
    <t>el. napětí 230V(el. příkon 1450W</t>
  </si>
  <si>
    <t>mikrovlnný příkon 1100W</t>
  </si>
  <si>
    <t>517x412x297</t>
  </si>
  <si>
    <t>PD 40</t>
  </si>
  <si>
    <t>parapetní deska výdejního okna, plát z nerez plechu min tl. 1 mm, celková tloušťka pracovní desky je 40 mm, je vyplněna dřevotřískovou
deskou a ze spodní strany natřena hygienickou voděodolnou bílou barvou.</t>
  </si>
  <si>
    <t>17.</t>
  </si>
  <si>
    <t>SPHZP</t>
  </si>
  <si>
    <t>18.</t>
  </si>
  <si>
    <t>pracovní stůl se zásuvkami a policí, 2x zásuvka pod pracovní deskou, podnoží pracovních stolů je vyráběno z nerez profilu min. JÄKL 35 x 35 mm, zadní lem výšky 40 mm,nohy jsou opatřeny patkami s možností seřízení až 60 mm, nerezové provedení</t>
  </si>
  <si>
    <t>1400x700x900</t>
  </si>
  <si>
    <t>19.</t>
  </si>
  <si>
    <t>20.</t>
  </si>
  <si>
    <t>DN</t>
  </si>
  <si>
    <t>nástěnná digestoř, nerezové tukové filtry</t>
  </si>
  <si>
    <t>dodávka 
vzduchotechniky</t>
  </si>
  <si>
    <t>1000x1300x450</t>
  </si>
  <si>
    <t>21.</t>
  </si>
  <si>
    <t>sestava</t>
  </si>
  <si>
    <t>sestava konvektomatů 10x GN 1/1 a 6x GN 1/1</t>
  </si>
  <si>
    <t>spodní konvektomat</t>
  </si>
  <si>
    <t>933x821x786</t>
  </si>
  <si>
    <t>kapacita jídel - 51 - 150 porcí</t>
  </si>
  <si>
    <t>kapacita 6x GN 1/1 + 1 extra zásuv</t>
  </si>
  <si>
    <t>zásuvy napříč – bezpečnější a pohodlnější práce s gastronádobami.</t>
  </si>
  <si>
    <t>vyjímatelné držáky gastronádob s roztečí 65 mm</t>
  </si>
  <si>
    <t>kombinovaný režim 30 – 300 °C</t>
  </si>
  <si>
    <t>vaření v páře 30 – 130 °C</t>
  </si>
  <si>
    <t>bio vaření 30 – 98 °C</t>
  </si>
  <si>
    <t>vaření/pečení přes noc – šetří čas i peníze</t>
  </si>
  <si>
    <t>časování zásuvů – možnost nastavit různý čas pro každý zásuv</t>
  </si>
  <si>
    <t>AHC  – automatická regulace vlhkosti pro vynikající výsledky vaření</t>
  </si>
  <si>
    <t>pokročilý systém vývinu páry – skvělé výsledky vaření v páře díky dvoustupňovému předehřevu vody v integrovaném tepelném výměníku</t>
  </si>
  <si>
    <t>regenerace/banketing</t>
  </si>
  <si>
    <t>delta T vaření – preciznost při přípravě velkých kusů potravin</t>
  </si>
  <si>
    <t>nízkoteplotní vaření – nižší váhové ztráty, lepší chuť</t>
  </si>
  <si>
    <t>Cook &amp; Hold – po skončení vaření automaticky přejde do fáze udržování</t>
  </si>
  <si>
    <t>Golden Touch – perfektní barva a křupavost stiskem jednoho tlačítka</t>
  </si>
  <si>
    <t>automatický předehřev/zchlazení varné komory s možností zadat požadovanou teplotu</t>
  </si>
  <si>
    <t>Sous-vide, Sušení, Sterilizace, Konfitovaní, Uzení - speciální programy pro gastronomii</t>
  </si>
  <si>
    <t>8“ displej</t>
  </si>
  <si>
    <t>dotykový panel</t>
  </si>
  <si>
    <t>Easy Cooking – konvektomat doporučí vhodnou technologii dle požadovaného výsledku</t>
  </si>
  <si>
    <t xml:space="preserve">6-bodová teplotní sonda </t>
  </si>
  <si>
    <t>Active Cleaning – systém automatického mytí s minimální spotřebou vody</t>
  </si>
  <si>
    <t>1000 programů s 20 kroky</t>
  </si>
  <si>
    <t>Piktogramy – možnost přiřazení vlastních piktogramů ke každému programu</t>
  </si>
  <si>
    <t>posledních 10 – automatické zobrazení posledních 10 varných procesů</t>
  </si>
  <si>
    <t>automatický start – možnost naplánovat odložený start</t>
  </si>
  <si>
    <t>trojité dveřní sklo – minimální únik tepla, nízká spotřeba 
energie, již žádné popálení o vnější sklo</t>
  </si>
  <si>
    <t>klapka – rychlé odvlhčení varné komory pro lepší křupavost a krásnou barvu, patentovaný odvlhčovací systém</t>
  </si>
  <si>
    <t>7 rychlostí ventilátoru</t>
  </si>
  <si>
    <t>Fan Stop – okamžité zastavení ventilátoru brání úniku
 tepla a páry při otevření dveří a zabraňuje opaření obsluhy</t>
  </si>
  <si>
    <t>taktování ventilátoru – 3 kroky k lepší rovnoměrnosti</t>
  </si>
  <si>
    <t>• AISI 304 nerezová oce</t>
  </si>
  <si>
    <t>hygienický varný prostor se zaoblenými vnitřními rohy – snadná údržba</t>
  </si>
  <si>
    <t>integrovaná ruční sprcha</t>
  </si>
  <si>
    <t>technické parametry: napětí 400 V, příkon 10,9 kW</t>
  </si>
  <si>
    <t>B1011b</t>
  </si>
  <si>
    <t>elektrický konvektomat s bojlerovým vývinem páry</t>
  </si>
  <si>
    <t>kapacita jídel - 151 - 250 porcí</t>
  </si>
  <si>
    <t>kapacita 10x GN 1/1 + 1 extra zásuv</t>
  </si>
  <si>
    <t>933x821x1046</t>
  </si>
  <si>
    <t>technické parametry: napětí 400 V, příkon 18,6 kW</t>
  </si>
  <si>
    <t>vrchní konvektomat</t>
  </si>
  <si>
    <t>B611b</t>
  </si>
  <si>
    <t>Wifi nano router</t>
  </si>
  <si>
    <t>22.</t>
  </si>
  <si>
    <t>odsávací digestoř s tukovými filtry a osvětlením</t>
  </si>
  <si>
    <t>4200x1100x450</t>
  </si>
  <si>
    <t>dodávka
vzduchotechniky</t>
  </si>
  <si>
    <t>23.</t>
  </si>
  <si>
    <t>RM-PL-74</t>
  </si>
  <si>
    <t>pracovní plocha neutrální, 1x zásuvka, police, opláštění ze tří stran
modulární provedení</t>
  </si>
  <si>
    <t xml:space="preserve">24. </t>
  </si>
  <si>
    <t>objem vany 13 l</t>
  </si>
  <si>
    <t>výpust oleje do podestavby</t>
  </si>
  <si>
    <t>kontrolka chodu a nahřátí</t>
  </si>
  <si>
    <t>ovládání výkonu regulačním knoflíkem</t>
  </si>
  <si>
    <t>bezpečnostní pojistka výpusti</t>
  </si>
  <si>
    <t>bezpečnostní termostat</t>
  </si>
  <si>
    <t>otočné topné těleso z AISI 204</t>
  </si>
  <si>
    <t>rozsah teplot 50 až 190 °C</t>
  </si>
  <si>
    <t>rozměr koše 210x300x120 mm</t>
  </si>
  <si>
    <t>el. napětí 230V, el. příkon 11,95 kW</t>
  </si>
  <si>
    <t>400x705x900</t>
  </si>
  <si>
    <t>RM-F13-74ET</t>
  </si>
  <si>
    <t>25.</t>
  </si>
  <si>
    <t>RM-FTL-74ET</t>
  </si>
  <si>
    <t>velikost desky 360x510 mm</t>
  </si>
  <si>
    <t>grilovací deska super chrom hladká</t>
  </si>
  <si>
    <t>rozsah teplot 50 až 300 °C</t>
  </si>
  <si>
    <t>zásuvka na odpadní tuk</t>
  </si>
  <si>
    <t>elektrická grilovací deska s podestavbou</t>
  </si>
  <si>
    <t>pojistný termostat</t>
  </si>
  <si>
    <t>el. napětí 400V/el. příkon 5,55 kW</t>
  </si>
  <si>
    <t>26.</t>
  </si>
  <si>
    <t>indukční 
vařidlo</t>
  </si>
  <si>
    <t>pracovní stůl s policí a dvěma indukčními plotnami</t>
  </si>
  <si>
    <t>digitální ovládání</t>
  </si>
  <si>
    <t>el. napětí 2x 230V, el. příkon 2x 3,5 kw</t>
  </si>
  <si>
    <t>1200x700x900</t>
  </si>
  <si>
    <t>27.</t>
  </si>
  <si>
    <t>JUMP 101 DM</t>
  </si>
  <si>
    <t>multufunkční pánev</t>
  </si>
  <si>
    <t>1580x850x1050</t>
  </si>
  <si>
    <t>2x samostatná varná nádoba</t>
  </si>
  <si>
    <t>užitný objem min. 2x 45 l max. 60 l</t>
  </si>
  <si>
    <t>užitná plocha min 2x 20 dm2</t>
  </si>
  <si>
    <t>režim vaření - vaření, šetrné vaření, smažení, dušení, nízkoteplotní vaření,</t>
  </si>
  <si>
    <t>grilování, restování, opékní, komfitování, sous -vide, noční vaření</t>
  </si>
  <si>
    <t>rozsah teplot - 30 až 250 °C</t>
  </si>
  <si>
    <t>autoamtické a manuální režimi vaření</t>
  </si>
  <si>
    <t>barevná dotyková obrazovka o velikosti min. 10 "</t>
  </si>
  <si>
    <t>kompletní ovládání v českém jazyce</t>
  </si>
  <si>
    <t>možnost uložení vlastních programů</t>
  </si>
  <si>
    <t>paměť pro min. 700 programů o min. 10 krocích</t>
  </si>
  <si>
    <t>přesné senzorické měření teploty</t>
  </si>
  <si>
    <t>konstrukce</t>
  </si>
  <si>
    <t>základní rám a kryt rámu z nerez oceli mi. AISI 304</t>
  </si>
  <si>
    <t>vany z nerez oceli min. AISI 316</t>
  </si>
  <si>
    <t>dvojité víko</t>
  </si>
  <si>
    <t>centrální připojení vody, odpadu a elektriky</t>
  </si>
  <si>
    <t>základní vybavení</t>
  </si>
  <si>
    <t>automatický systém napouštění vany s přesným dávkováním vody</t>
  </si>
  <si>
    <t>měrka množství tekutiny</t>
  </si>
  <si>
    <t>vícebodová sonda pro měření teplty jádra surovin</t>
  </si>
  <si>
    <t>integrovaný odpad ve dně vany s elektrickým uzávěrem</t>
  </si>
  <si>
    <t>automatický zdvih košů - včetně možnosti vaření v koši i se zavřeným víkem</t>
  </si>
  <si>
    <t>bezpečnostní snímač pro rozpoznání ramene košů</t>
  </si>
  <si>
    <t>integrovaná sprcha s ručním navíjením</t>
  </si>
  <si>
    <t>integrovaná zásuvka 230V</t>
  </si>
  <si>
    <t>zásuvka USB</t>
  </si>
  <si>
    <t>připojení na internet</t>
  </si>
  <si>
    <t>el. napětí 400V, el. příkon min. 25 kW, max 29 kW</t>
  </si>
  <si>
    <t>příslušenství pánve</t>
  </si>
  <si>
    <t>rameno koše 101 DM</t>
  </si>
  <si>
    <t>rošt na noční úpravu</t>
  </si>
  <si>
    <t>fritovací koš</t>
  </si>
  <si>
    <t>varný koš</t>
  </si>
  <si>
    <t>odpadové síto</t>
  </si>
  <si>
    <t>houbička</t>
  </si>
  <si>
    <t>špachtle velká</t>
  </si>
  <si>
    <t>27a</t>
  </si>
  <si>
    <t>28.</t>
  </si>
  <si>
    <t>WMK-BNT  1650 F</t>
  </si>
  <si>
    <t>změkčovač vody s automatickou regulací, oběmově řízená regenerace, objem pryskyřice 10 l, při regeneraci zajištěna dodávka neupravené vody do zařízení</t>
  </si>
  <si>
    <t>320x662x635</t>
  </si>
  <si>
    <t>29.</t>
  </si>
  <si>
    <t>Granule Flexi *</t>
  </si>
  <si>
    <t>myčka kuchyňského nádobí</t>
  </si>
  <si>
    <t>845x965x1770</t>
  </si>
  <si>
    <t>kombinace vody, mycích detergentů a plastových granulí</t>
  </si>
  <si>
    <t>objem nákladového prostoru min. 200 l</t>
  </si>
  <si>
    <t>objem mycí nádrže max. 85 l</t>
  </si>
  <si>
    <t>objem granulí max. 6 l</t>
  </si>
  <si>
    <t>možnost mytí s chemií nebo s granulemi</t>
  </si>
  <si>
    <t>mycí programy - ECO, normal, krátký</t>
  </si>
  <si>
    <t>kapacita programu - 4x GN 1/1 nebo 8x GN 1/2 nebo 1x GN 2/1 + 2x GN 1/1 až do hloubky 200 mm nebo srovnatelné množství jiných nádob</t>
  </si>
  <si>
    <t>objem oplachové vody 4 l (ECO program), 8 l (program krátký a normal)</t>
  </si>
  <si>
    <t>připojení na studenou vodu</t>
  </si>
  <si>
    <t>el. napětí 400 V, el. příkon 17,3 kW</t>
  </si>
  <si>
    <t>30.</t>
  </si>
  <si>
    <t>Chodba</t>
  </si>
  <si>
    <t>40.</t>
  </si>
  <si>
    <t>1500x500x1820</t>
  </si>
  <si>
    <t>41.</t>
  </si>
  <si>
    <t>42.</t>
  </si>
  <si>
    <t>box</t>
  </si>
  <si>
    <t xml:space="preserve">chlazený box </t>
  </si>
  <si>
    <t>2250x2200x2400</t>
  </si>
  <si>
    <t>zhotoven z PUR panelu síly 80 mm</t>
  </si>
  <si>
    <t>chladírenské dveře 800x2000 mm levé</t>
  </si>
  <si>
    <t>hygienické olištování prostoru</t>
  </si>
  <si>
    <t>chladící bloková jednotka na 2 °C - 9,63 m3</t>
  </si>
  <si>
    <t>úprava přívodního vedení</t>
  </si>
  <si>
    <t>43.</t>
  </si>
  <si>
    <t>Hrubá přípravna zeleniny a sklad brambor</t>
  </si>
  <si>
    <t>MS1VP</t>
  </si>
  <si>
    <t>50.</t>
  </si>
  <si>
    <t>1100x600x900</t>
  </si>
  <si>
    <t>51.</t>
  </si>
  <si>
    <t>rošt</t>
  </si>
  <si>
    <t>rošt na podlahu na brambory, plast</t>
  </si>
  <si>
    <t>800x400x20</t>
  </si>
  <si>
    <t>60.</t>
  </si>
  <si>
    <t>DRR 400</t>
  </si>
  <si>
    <r>
      <t xml:space="preserve">chladící skříň, plné dveře, bílé provedení, objem 350 l, rozsah teplot 0 až +10 </t>
    </r>
    <r>
      <rPr>
        <vertAlign val="superscript"/>
        <sz val="10"/>
        <rFont val="Arial CE"/>
        <charset val="238"/>
      </rPr>
      <t>o</t>
    </r>
    <r>
      <rPr>
        <sz val="10"/>
        <rFont val="Arial CE"/>
        <charset val="238"/>
      </rPr>
      <t xml:space="preserve">C, </t>
    </r>
    <r>
      <rPr>
        <sz val="10"/>
        <rFont val="Arial CE"/>
        <family val="2"/>
        <charset val="238"/>
      </rPr>
      <t>ventilované chlazení, automatické odtávání, digitální termostat, zabudovaný zámek</t>
    </r>
  </si>
  <si>
    <t>595x650x1850</t>
  </si>
  <si>
    <t>Sklad potravin</t>
  </si>
  <si>
    <t>BETA</t>
  </si>
  <si>
    <t>skladové regály kovové, 4x police, šroubované, police  a stojiny z pozinkovaného plechu natřené bílou práškovou barvou typu komaxit, nosnost police 150 kg, nostnost regálového sloupce max 750 kg</t>
  </si>
  <si>
    <t>65.</t>
  </si>
  <si>
    <t>66.</t>
  </si>
  <si>
    <t>1000x500x1900</t>
  </si>
  <si>
    <t>500x500x1900</t>
  </si>
  <si>
    <t>67.</t>
  </si>
  <si>
    <t>68.</t>
  </si>
  <si>
    <t>FR 405 SL</t>
  </si>
  <si>
    <t>pultová mrazící skříň, určeno pro provozovny, čistý objem 377 l, statické chlazení, rozsah teplot -14 až -24 °C, teploměr, zabudovaný zámek,</t>
  </si>
  <si>
    <t>1284x700x945</t>
  </si>
  <si>
    <t>69.</t>
  </si>
  <si>
    <t>DRR 600</t>
  </si>
  <si>
    <r>
      <t xml:space="preserve">chladící skříň, plné dveře, bílé provedení, objem 570 l, rozsah teplot 0 až +10 </t>
    </r>
    <r>
      <rPr>
        <vertAlign val="superscript"/>
        <sz val="10"/>
        <rFont val="Arial CE"/>
        <charset val="238"/>
      </rPr>
      <t>o</t>
    </r>
    <r>
      <rPr>
        <sz val="10"/>
        <rFont val="Arial CE"/>
        <charset val="238"/>
      </rPr>
      <t xml:space="preserve">C, </t>
    </r>
    <r>
      <rPr>
        <sz val="10"/>
        <rFont val="Arial CE"/>
        <family val="2"/>
        <charset val="238"/>
      </rPr>
      <t>ventilované chlazení, automatické odtávání, digitální termostat, zabudovaný zámek, vnitřní prostor přizpůsoben rozměrům GN 2/1</t>
    </r>
  </si>
  <si>
    <t>775x750x1850</t>
  </si>
  <si>
    <t>75.</t>
  </si>
  <si>
    <t>parapetní deska výdejního okna, plát z nerez plechu min tl. 1 mm, celková tloušťka pracovní desky je 40 mm, je vyplněna dřevotřískovou
deskou a ze spodní strany natřena hygienickou voděodolnou bílou barvou.
2x podpěrné konzole z nerez jäklu 25x25 mm</t>
  </si>
  <si>
    <t>900x400x40</t>
  </si>
  <si>
    <t>76.</t>
  </si>
  <si>
    <t>VSS01R
levý</t>
  </si>
  <si>
    <t>vstupní stůl k průchozí myčce, dřez 450x450x250, pracovní deska s prolisem pro vedení košů, roštová police, zadní lem výšky 40 mm, nohy opatřeny patkami pro seřízení až do 60 mm, nerezové provedení</t>
  </si>
  <si>
    <t>630x750x1465</t>
  </si>
  <si>
    <t>koš velikost 500x500 mm</t>
  </si>
  <si>
    <t>elektronický prográmator</t>
  </si>
  <si>
    <t>digitální ovládací panel se dvěma displeji</t>
  </si>
  <si>
    <t>technické menu se systémém detekce poruch</t>
  </si>
  <si>
    <t>systém termostop pro garanci oplachové vody 85 °C</t>
  </si>
  <si>
    <t>vrchní a spodní mycí a opalchová ramena z nerezové oceli AISI-304</t>
  </si>
  <si>
    <t>mycí cykly: 55",75", 120", a 600"</t>
  </si>
  <si>
    <t>maximální užitná výška 440 mm</t>
  </si>
  <si>
    <t>mycí řerpadlo o výkonu 750 W</t>
  </si>
  <si>
    <t>spotřeba vody na 1 mycí cyklus 2,4 l</t>
  </si>
  <si>
    <t>objem mycí vany 33 l, přčíkon topného tělesa 4,5 kW</t>
  </si>
  <si>
    <t>objem bojleru 9 l, příkon topného tělesa 9 kW</t>
  </si>
  <si>
    <t>zdvojený systém filtrace v mycí vaně</t>
  </si>
  <si>
    <t>základní výbava - 1x koš základníé, 1x koš na talíře, 2x košík na příbory</t>
  </si>
  <si>
    <t>el. napětí 400V, el. příkon 9,75 kW</t>
  </si>
  <si>
    <t>STAR 130</t>
  </si>
  <si>
    <t>nástěnná tlaková sprcha, směšovací baterie s kohouty pro studenou a teplou vodu, tlaková sprcha , tlaková hadice a vyvažovací pružina</t>
  </si>
  <si>
    <t>koše</t>
  </si>
  <si>
    <t>sada náhradních košů - 2x na talíře, 1x na příbory, 1x univerzální</t>
  </si>
  <si>
    <t>VSS02R pravý</t>
  </si>
  <si>
    <t>výstupní stůl k myčce, nerezové provedení, pracovní deska s prolisem na vedení košů, roštová police</t>
  </si>
  <si>
    <t>700x750x850</t>
  </si>
  <si>
    <t>77.</t>
  </si>
  <si>
    <t>78.</t>
  </si>
  <si>
    <t>1100x750x850</t>
  </si>
  <si>
    <t>79.</t>
  </si>
  <si>
    <t>CO 142 DD</t>
  </si>
  <si>
    <t>automatický dávkovač oplachového prostředku</t>
  </si>
  <si>
    <t>automatický dávkovač mycího prostředku</t>
  </si>
  <si>
    <t>79a.</t>
  </si>
  <si>
    <t>80.</t>
  </si>
  <si>
    <t>81.</t>
  </si>
  <si>
    <t>82.</t>
  </si>
  <si>
    <t>1690x400x1820</t>
  </si>
  <si>
    <t>Venkovní bar</t>
  </si>
  <si>
    <t>90.</t>
  </si>
  <si>
    <t>bar</t>
  </si>
  <si>
    <t>2750x700x900</t>
  </si>
  <si>
    <t>91.</t>
  </si>
  <si>
    <t>výčep</t>
  </si>
  <si>
    <t>2600x700x900</t>
  </si>
  <si>
    <t xml:space="preserve">92. </t>
  </si>
  <si>
    <t>bar.</t>
  </si>
  <si>
    <t>pracovní stůl nerezové provedení, úprava nad myčku, podnoží pracovních stolů je vyráběno z nerez profilu min. JÄKL 40x40 mm, zadní a levý lem výšky 40 mm,nohy jsou opatřeny patkami s možností seřízení až 60 mm, nerezové provedení</t>
  </si>
  <si>
    <t>výčepní stůl vevařenými lisovanými dřezy, nerezové provedení,2x prolamovaná pracovní deska rozdělená na mokrou a suchou část, 1x umyvadlo 400x400x250, 1x dřez 300x500x300 mm, 1x dřez 300x500x350 mm, odkapní deska s ostřikem sklenic 800x200, otvor pro výčepní hlavu, otvor pro výčepní baterii pro dvě vany, otvor pro stojánkovou baterii, spodní trnož z jäklu 40x40 mm, zadní a pravý lem</t>
  </si>
  <si>
    <t>výčepní stůl vevařenými lisovanými dřezy, nerezové provedení, 2x prolamovaná pracovní deska rozdělená na mokrou a suchou část, 1x dřez 300x500x300 mm, 1x dřez 300x500x350 mm, odkapní deska s ostřikem sklenic 800x200, otvor pro výčepní hlavu, otvor pro výčepní baterii pro dvě vany, spodní trnož z jäklu 40x40 mm, zadní lem</t>
  </si>
  <si>
    <t>93.</t>
  </si>
  <si>
    <t>94.</t>
  </si>
  <si>
    <t>Lindr T</t>
  </si>
  <si>
    <t>Výčepní stojan nerezový s dochlazovací smičkou 4 x kohout</t>
  </si>
  <si>
    <t>95.</t>
  </si>
  <si>
    <t>baterie</t>
  </si>
  <si>
    <t>výčepní baterie T/S voda, vývod na myčku skl\</t>
  </si>
  <si>
    <t>96.</t>
  </si>
  <si>
    <t>Dunetic</t>
  </si>
  <si>
    <t>ruční myčka pivního skla spülboy</t>
  </si>
  <si>
    <t>97.</t>
  </si>
  <si>
    <t>myčka nádobí a skla s čelním zakládáním</t>
  </si>
  <si>
    <t>600x610x830</t>
  </si>
  <si>
    <t>velikost koše 500x500x100 (16 až 18 talířů)</t>
  </si>
  <si>
    <t>maximální výška nádobí 380 mm</t>
  </si>
  <si>
    <t>mycí cykly - 90/120 " a 180"</t>
  </si>
  <si>
    <t>objem mycí vany 20 l</t>
  </si>
  <si>
    <t>objem bojleru 7 l</t>
  </si>
  <si>
    <t>spotřeba vody na jeden cyklus 2,4 l</t>
  </si>
  <si>
    <t>automatický dávkovač opachového prostředku</t>
  </si>
  <si>
    <t>základní výbava - univerzální koš, koš na talíře, košík na příbory</t>
  </si>
  <si>
    <t>el. napětí 230 V/400V</t>
  </si>
  <si>
    <t>el. příkon: 3,4 kW/6,2 kW</t>
  </si>
  <si>
    <t>CO 501 B DD</t>
  </si>
  <si>
    <t>odpadové čerpadlo</t>
  </si>
  <si>
    <t>98.</t>
  </si>
  <si>
    <t>99.</t>
  </si>
  <si>
    <t>kávovar</t>
  </si>
  <si>
    <t>dodavatel kávy</t>
  </si>
  <si>
    <t>100.</t>
  </si>
  <si>
    <t>automatický kávovar  s vestavěným mlýnkem na kávu - nutno upřesnit</t>
  </si>
  <si>
    <t>NTF SL-60-A</t>
  </si>
  <si>
    <t>výrobník ledu</t>
  </si>
  <si>
    <t>celonerezové provedení s dvířkami z ABS plastu</t>
  </si>
  <si>
    <t>kapacita 33 kg/24 h</t>
  </si>
  <si>
    <t>kapacita zásobníku 9 kg</t>
  </si>
  <si>
    <t>chlazení pomocí vzduchu</t>
  </si>
  <si>
    <t>sistém výroby ledu nástřik</t>
  </si>
  <si>
    <t>tvar ledu - kalíšek</t>
  </si>
  <si>
    <t>el. napětí 230|V, el. příkon 270W</t>
  </si>
  <si>
    <t>387x470x687</t>
  </si>
  <si>
    <t xml:space="preserve">pracovní stůl s dvěma policemi, nerezové provedení, podnoží pracovních stolů je vyráběno z nerez profilu min. JÄKL 40x40 mm, 2x police, zadní lem výšky 40 mm,nohy jsou opatřeny patkami s možností seřízení až 60 mm, </t>
  </si>
  <si>
    <t>101.</t>
  </si>
  <si>
    <t>102.</t>
  </si>
  <si>
    <t>103.</t>
  </si>
  <si>
    <t>104.</t>
  </si>
  <si>
    <t>DRR 600 GS</t>
  </si>
  <si>
    <r>
      <t xml:space="preserve">chladící skříň, prosklené dveře, nerezové opláštění, objem 570 l, rozsah teplot 0 až +10 </t>
    </r>
    <r>
      <rPr>
        <vertAlign val="superscript"/>
        <sz val="10"/>
        <rFont val="Arial CE"/>
        <charset val="238"/>
      </rPr>
      <t>o</t>
    </r>
    <r>
      <rPr>
        <sz val="10"/>
        <rFont val="Arial CE"/>
        <charset val="238"/>
      </rPr>
      <t xml:space="preserve">C, </t>
    </r>
    <r>
      <rPr>
        <sz val="10"/>
        <rFont val="Arial CE"/>
        <family val="2"/>
        <charset val="238"/>
      </rPr>
      <t>ventilované chlazení, automatické odtávání, digitální termostat, vnitřní osvětlení, zabudovaný zámek</t>
    </r>
  </si>
  <si>
    <t>105.</t>
  </si>
  <si>
    <t>1100x700x900</t>
  </si>
  <si>
    <t xml:space="preserve">106. </t>
  </si>
  <si>
    <t>výrobník zmrzliny</t>
  </si>
  <si>
    <t>výrobník zmrzliny stolní 2x kohout - nutno specifikovat</t>
  </si>
  <si>
    <t>dodavatel
zmrzliny</t>
  </si>
  <si>
    <t>107.</t>
  </si>
  <si>
    <t>součástí boxu</t>
  </si>
  <si>
    <t>Bar restaurace</t>
  </si>
  <si>
    <t>115.</t>
  </si>
  <si>
    <t>3600x600x900</t>
  </si>
  <si>
    <t>116.</t>
  </si>
  <si>
    <t>kávovar pákový 3x páka - nutno upřesnit</t>
  </si>
  <si>
    <t>dodavatel
kávy</t>
  </si>
  <si>
    <t>117.</t>
  </si>
  <si>
    <t>mlýnek</t>
  </si>
  <si>
    <t>mlýnek na kávu</t>
  </si>
  <si>
    <t>118.</t>
  </si>
  <si>
    <t>119.</t>
  </si>
  <si>
    <t>3600x700x900</t>
  </si>
  <si>
    <t>výčepní stůl vevařenými lisovanými dřezy, nerezové provedení, 2x prolamovaná pracovní deska rozdělená na mokrou a suchou část, 1x dřez 300x500x300 mm, 1x dřez 300x500x350 mm, odkapní deska s ostřikem sklenic 800x200, otvor pro výčepní hlavu, otvor pro výčepní baterii pro dvě vany, spodní trnož z jäklu 40x40 mm, zadní a pravý lem</t>
  </si>
  <si>
    <t>120.</t>
  </si>
  <si>
    <t>121.</t>
  </si>
  <si>
    <t>122.</t>
  </si>
  <si>
    <t>123.</t>
  </si>
  <si>
    <t>1000x800x900</t>
  </si>
  <si>
    <t>SPU2P</t>
  </si>
  <si>
    <t>pracovní stůl uzavřený ze tří stran s dvěma policemi, podnoží pracovních stolů je vyráběno z nerez profilu min. JÄKL 35 x 35 mm, bez zadního lemu, nohy jsou opatřeny patkami s možností seřízení až 60 mm, nerezové provedení</t>
  </si>
  <si>
    <t>2x indukční plotna velikosti 360x350 mm</t>
  </si>
  <si>
    <t>1000x500x1850</t>
  </si>
  <si>
    <t>pracovní stůl se dřezem a policí, lisovaný vevařený dřez 330x330x200 mm vlevo, 1x police, podnoží pracovních stolů je vyráběno z nerez profilu min. JÄKL 35 x 35 mm, zadní lem výšky 40 mm,nohy jsou opatřeny patkami s možností seřízení až 60 mm, nerezové provedení</t>
  </si>
  <si>
    <t>Sklep</t>
  </si>
  <si>
    <t>150.</t>
  </si>
  <si>
    <t>CMP 300</t>
  </si>
  <si>
    <t>výčepní chlazení 4x chlazená smyčka</t>
  </si>
  <si>
    <t>chladící výkon 200 l/hod</t>
  </si>
  <si>
    <t>ledová banka 0-5 kg</t>
  </si>
  <si>
    <t>výtlak dochlazovací pumpy 8 m</t>
  </si>
  <si>
    <t>termostat s plynulou a přesnou regulací teploty</t>
  </si>
  <si>
    <t>el. napětí 230V, el. příkon 1,081 kW</t>
  </si>
  <si>
    <t>418x507x783</t>
  </si>
  <si>
    <t>151.</t>
  </si>
  <si>
    <t>tlakový
panel</t>
  </si>
  <si>
    <t>152.</t>
  </si>
  <si>
    <t xml:space="preserve">adaptér </t>
  </si>
  <si>
    <t>výčepní příslušenství</t>
  </si>
  <si>
    <t>redukční ventil CO2 dvojcestný</t>
  </si>
  <si>
    <t>redukční ventil N2 dvojcestný</t>
  </si>
  <si>
    <t>pivní vedení Python 4x2 cca 40 m</t>
  </si>
  <si>
    <t>rychlospojky nutné k propojení výčepní technologie</t>
  </si>
  <si>
    <t>Kuchyně</t>
  </si>
  <si>
    <t>myčka nádobí průchozí</t>
  </si>
  <si>
    <t>Kuchařské školení multifunkční pánev (cca 5 hod.)</t>
  </si>
  <si>
    <t>Kč</t>
  </si>
  <si>
    <t>Mytí stolního nádobí</t>
  </si>
  <si>
    <t>1000x450x40</t>
  </si>
  <si>
    <t>elektrická fritéza s podstavbou</t>
  </si>
  <si>
    <t>výlevka</t>
  </si>
  <si>
    <t>MS2VP</t>
  </si>
  <si>
    <t>31.</t>
  </si>
  <si>
    <t>dvoudřez s odkapovou plochou, pracovní deska prolomená, 2x vevařený lisovaný dřez 600x500x300 vlevo, odkapová plocha vlevo, police, podnoží pracovních stolů je vyráběno z nerez profilu min. JÄKL 35 x 35 mm, zadní lem výšky 40 mm,nohy jsou opatřeny patkami s možností seřízení až 60 mm, nerezové provedení</t>
  </si>
  <si>
    <t>32.</t>
  </si>
  <si>
    <t>33.</t>
  </si>
  <si>
    <t>závěsná nástěnná police, nerezové provedení</t>
  </si>
  <si>
    <t>800x350</t>
  </si>
  <si>
    <t>Venkovní zásobování</t>
  </si>
  <si>
    <t>agregát</t>
  </si>
  <si>
    <t>chladící agregát boxu</t>
  </si>
  <si>
    <t>1000x500x1700</t>
  </si>
  <si>
    <t>52.</t>
  </si>
  <si>
    <t>umyvadlo, baterie teplá/sudená voda , zásobník tekutého mýdla a jednorázových ručníků</t>
  </si>
  <si>
    <t>Sklad zbytků</t>
  </si>
  <si>
    <t>rozdělovač tlaku se čtyřmi regulátory tlaku</t>
  </si>
  <si>
    <t>153.</t>
  </si>
  <si>
    <t>Leonardo</t>
  </si>
  <si>
    <t>vzduchový kompresor</t>
  </si>
  <si>
    <t>bezolejové provedení</t>
  </si>
  <si>
    <t>filtr nasávacího vzduchu</t>
  </si>
  <si>
    <t>vypouštění kondenzátu ze zásobníku</t>
  </si>
  <si>
    <t>tlakoměr zásobníku</t>
  </si>
  <si>
    <t>pojistný ventil</t>
  </si>
  <si>
    <t>filtr stlačeného vzduchu s nádobkou na kondenzát s odpouštěním</t>
  </si>
  <si>
    <t>výkon (l/min.) - 1 hp</t>
  </si>
  <si>
    <t>nádoba - 6 l</t>
  </si>
  <si>
    <t>regulace tlaku - é až 8 bar</t>
  </si>
  <si>
    <t>187x430x450</t>
  </si>
  <si>
    <t>1500x500x1700</t>
  </si>
  <si>
    <t>154.</t>
  </si>
  <si>
    <t>flexibilní držák pro GN a hrnce,</t>
  </si>
  <si>
    <t>škrabka</t>
  </si>
  <si>
    <t>sběrač na granule 6 l</t>
  </si>
  <si>
    <t>krátké mycí rameno</t>
  </si>
  <si>
    <t>košík pro ddrobné příslušenství pro metly a naběračky do délky 500 mm</t>
  </si>
  <si>
    <t>Kuchařské školení konvektomaty (cca 5 hod)</t>
  </si>
  <si>
    <t>POZNÁMKA:</t>
  </si>
  <si>
    <t>Pořadová čísla ve výkazu výměr souhlasí s číslováním ve výkresu.</t>
  </si>
  <si>
    <t>Případné uvedené názvy výrobků s typovým označením nebo názvem výrobce jsou pouze informativního charakteru a slouží</t>
  </si>
  <si>
    <t>k popsání stanovené kvality a jakosti výrobku.</t>
  </si>
  <si>
    <t xml:space="preserve">Veškeré rozměry technologického zařízení budou upraveny dle skutečnosti na stavbě, dle vybraných typů zařizovacích předmětů </t>
  </si>
  <si>
    <t>a kuchyňské technologie a případně přizpůsobeny stávající technologii.</t>
  </si>
  <si>
    <t xml:space="preserve">Uváděné rozměry a provedení nerezového nábytku slouží ke stanovení ceny, rozměry mohou být částečně upravovány </t>
  </si>
  <si>
    <t>dle skutečnosti stavby.</t>
  </si>
  <si>
    <t xml:space="preserve">Veškerá kovová zařízení v prostorách se zvýšenou ochranou musí být opatřena šroubem pro ochranné pospojení, </t>
  </si>
  <si>
    <t xml:space="preserve">u nerezového nábytku </t>
  </si>
  <si>
    <t>vždy na zadní straně, skříňky a police se pospojí individuálně dle upřesnění dodavatele zařízení.</t>
  </si>
  <si>
    <t xml:space="preserve">Pracovní stoly, pokud není specifikováno jinak, budou vyrobeny z nerezavějící oceli 18CR/10Ni jakosti stejně tak pracovní </t>
  </si>
  <si>
    <t xml:space="preserve">i dřezové desky s atesty </t>
  </si>
  <si>
    <t>pro použití ke styku s potravinami.</t>
  </si>
  <si>
    <t xml:space="preserve">Síla materiálu pro výrobu pracovní desky je 1-1,5mm. Desky dřezové budou opatřeny vevařenými lisovanými dřezy o příslušných </t>
  </si>
  <si>
    <t xml:space="preserve">velikostech a hloubce. </t>
  </si>
  <si>
    <t>Vevaření musí být provedeno s vybroušeným bezespárovým napojením.</t>
  </si>
  <si>
    <t xml:space="preserve">Zásuvky nerezového nábytku budou uchyceny v teleskopických trojdílných držácích nebo vysouvatelných dvoudílných držácích v provedení </t>
  </si>
  <si>
    <t>pro možnost plného vysunutí zásuvek.</t>
  </si>
  <si>
    <t>Uzamykatelná nebo neuzamykatelná čela zásuvek musí být uzavřená a musí být opatřena madly.</t>
  </si>
  <si>
    <t>Pro zhotovení podnoží pracovních stolu bude použit jäklový materiál min. 35x35mm o tloušťce stěny 1,5mm a musí být opatřeny nosnými</t>
  </si>
  <si>
    <t xml:space="preserve"> stavitelnými nožičkami o možnosti regulace výšky stolu.</t>
  </si>
  <si>
    <t xml:space="preserve">Pro oplechování pracovních stolů bude použit nerezový plech o tloušťce 1mm, a též pro zhotovení police a jejích výztuh. </t>
  </si>
  <si>
    <t>Police budou přivařeny k podnožím pracovních stolů.</t>
  </si>
  <si>
    <t>Ve standardu nesmí být žádné spoje provedení nýtováním. Jsou provedeny pouze svařením pod ochrannou atmosférou argonu.</t>
  </si>
  <si>
    <t xml:space="preserve"> A řádně očištěny od svařování.</t>
  </si>
  <si>
    <t>Veškeré instalační vývody vč. dimenzí a příkonu před jejich realizací upřesní vybraný dodavatel kuchyňské technologie.</t>
  </si>
  <si>
    <t>ROZPOČET</t>
  </si>
  <si>
    <t>komponenty umožňující postavit dva konvektomaty na sebe včetně podstavce</t>
  </si>
  <si>
    <t>4x sanitační adaptér s panelem - 2x bajonet, 1xžehlička, 1x kombi</t>
  </si>
  <si>
    <t>8x naražeč - 3x bajonet, 3x žehlička, 2x kombi</t>
  </si>
  <si>
    <t>SPHZPUP</t>
  </si>
  <si>
    <t>pracovní stůl uzavřený, 1x zásuvka pod pracovní deskou, 2x křídlové dveře dveře, 1x police, podnoží pracovních stolů je vyráběno z nerez profilu min. JÄKL 35 x 35 mm, zadní lem výšky 40 mm,nohy jsou opatřeny patkami s možností seřízení až 60 mm, nerezové provedení</t>
  </si>
  <si>
    <t>107a.</t>
  </si>
  <si>
    <t>nástavec</t>
  </si>
  <si>
    <t>1100x300x1200</t>
  </si>
  <si>
    <t>stolový nástavec uzavřený, 5x police, uzavřeno zezadu a z obou boků, nerezové provedení</t>
  </si>
  <si>
    <t xml:space="preserve">MS1V </t>
  </si>
  <si>
    <t>pracovní deska nerezová s umyvadlem a podnožím, deska ze dvou částí- vlevo 1800x600, vpravo se dřezem vpravo 400x400x250 mm, zadní lem výšky 40 mm, popodnoží pracovních stolů je vyráběno z nerez profilu min. JÄKL 35 x 35 mm - sestavené ze dvou částí délky 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</si>
</sst>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Courier"/>
      <charset val="238"/>
    </font>
    <font>
      <i/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i/>
      <sz val="10"/>
      <name val="Arial CE"/>
      <family val="2"/>
      <charset val="238"/>
    </font>
    <font>
      <b/>
      <sz val="10"/>
      <name val="Courier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vertAlign val="superscript"/>
      <sz val="8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vertAlign val="superscript"/>
      <sz val="10"/>
      <name val="Arial CE"/>
      <charset val="238"/>
    </font>
    <font>
      <sz val="10"/>
      <name val="Courier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sz val="10"/>
      <name val="Courier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2" fillId="0" borderId="0"/>
    <xf numFmtId="0" fontId="15" fillId="0" borderId="0"/>
  </cellStyleXfs>
  <cellXfs count="76">
    <xf numFmtId="0" fontId="0" fillId="0" borderId="0" xfId="0"/>
    <xf numFmtId="49" fontId="1" fillId="0" borderId="0" xfId="0" applyNumberFormat="1" applyFont="1" applyAlignment="1">
      <alignment horizontal="left"/>
    </xf>
    <xf numFmtId="49" fontId="2" fillId="0" borderId="0" xfId="0" applyNumberFormat="1" applyFont="1"/>
    <xf numFmtId="0" fontId="3" fillId="0" borderId="0" xfId="0" applyFont="1"/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vertical="center"/>
    </xf>
    <xf numFmtId="49" fontId="4" fillId="0" borderId="0" xfId="0" applyNumberFormat="1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right" vertical="top" wrapText="1"/>
    </xf>
    <xf numFmtId="49" fontId="2" fillId="0" borderId="0" xfId="0" applyNumberFormat="1" applyFont="1" applyAlignment="1">
      <alignment horizontal="right"/>
    </xf>
    <xf numFmtId="164" fontId="3" fillId="0" borderId="0" xfId="0" applyNumberFormat="1" applyFont="1"/>
    <xf numFmtId="0" fontId="3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center"/>
    </xf>
    <xf numFmtId="49" fontId="6" fillId="0" borderId="2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Border="1"/>
    <xf numFmtId="0" fontId="3" fillId="0" borderId="1" xfId="0" applyFont="1" applyBorder="1"/>
    <xf numFmtId="0" fontId="3" fillId="0" borderId="5" xfId="0" applyFont="1" applyBorder="1" applyAlignment="1">
      <alignment vertical="top" wrapText="1"/>
    </xf>
    <xf numFmtId="164" fontId="3" fillId="0" borderId="5" xfId="0" applyNumberFormat="1" applyFont="1" applyBorder="1" applyAlignment="1">
      <alignment vertical="top" wrapText="1"/>
    </xf>
    <xf numFmtId="49" fontId="2" fillId="0" borderId="9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9" xfId="0" applyFont="1" applyBorder="1" applyAlignment="1">
      <alignment vertical="top"/>
    </xf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164" fontId="3" fillId="0" borderId="1" xfId="0" applyNumberFormat="1" applyFont="1" applyBorder="1" applyAlignment="1">
      <alignment vertical="top" wrapText="1"/>
    </xf>
    <xf numFmtId="49" fontId="10" fillId="0" borderId="1" xfId="0" applyNumberFormat="1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wrapText="1"/>
    </xf>
    <xf numFmtId="49" fontId="2" fillId="0" borderId="1" xfId="1" applyNumberFormat="1" applyFont="1" applyBorder="1" applyAlignment="1">
      <alignment horizontal="left" vertical="top"/>
    </xf>
    <xf numFmtId="49" fontId="2" fillId="0" borderId="1" xfId="1" applyNumberFormat="1" applyFont="1" applyBorder="1" applyAlignment="1">
      <alignment vertical="top" wrapText="1"/>
    </xf>
    <xf numFmtId="1" fontId="3" fillId="0" borderId="1" xfId="0" applyNumberFormat="1" applyFont="1" applyBorder="1" applyAlignment="1">
      <alignment vertical="top"/>
    </xf>
    <xf numFmtId="0" fontId="3" fillId="0" borderId="1" xfId="1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0" fillId="0" borderId="1" xfId="1" applyFont="1" applyBorder="1" applyAlignment="1">
      <alignment vertical="top" wrapText="1"/>
    </xf>
    <xf numFmtId="0" fontId="14" fillId="0" borderId="1" xfId="0" applyFont="1" applyBorder="1" applyAlignment="1" applyProtection="1">
      <alignment vertical="center" wrapText="1"/>
      <protection locked="0"/>
    </xf>
    <xf numFmtId="0" fontId="13" fillId="0" borderId="9" xfId="0" applyFont="1" applyBorder="1" applyAlignment="1">
      <alignment vertical="top" wrapText="1"/>
    </xf>
    <xf numFmtId="0" fontId="15" fillId="0" borderId="0" xfId="2"/>
    <xf numFmtId="49" fontId="2" fillId="0" borderId="0" xfId="2" applyNumberFormat="1" applyFont="1"/>
    <xf numFmtId="0" fontId="3" fillId="0" borderId="0" xfId="2" applyFont="1"/>
    <xf numFmtId="49" fontId="2" fillId="0" borderId="0" xfId="2" applyNumberFormat="1" applyFont="1" applyAlignment="1">
      <alignment horizontal="left"/>
    </xf>
    <xf numFmtId="0" fontId="3" fillId="0" borderId="0" xfId="2" applyFont="1" applyAlignment="1">
      <alignment horizontal="left"/>
    </xf>
    <xf numFmtId="0" fontId="7" fillId="0" borderId="0" xfId="2" applyFont="1" applyAlignment="1">
      <alignment horizontal="left" vertical="center"/>
    </xf>
    <xf numFmtId="0" fontId="3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/>
    </xf>
    <xf numFmtId="0" fontId="3" fillId="0" borderId="1" xfId="1" applyFont="1" applyBorder="1" applyAlignment="1">
      <alignment horizontal="right" vertical="top" wrapText="1"/>
    </xf>
    <xf numFmtId="0" fontId="3" fillId="0" borderId="1" xfId="1" applyFont="1" applyBorder="1" applyAlignment="1">
      <alignment vertical="top"/>
    </xf>
    <xf numFmtId="0" fontId="0" fillId="0" borderId="1" xfId="0" applyBorder="1"/>
    <xf numFmtId="0" fontId="2" fillId="0" borderId="6" xfId="0" applyFont="1" applyBorder="1" applyAlignment="1">
      <alignment horizontal="right" vertical="top"/>
    </xf>
    <xf numFmtId="0" fontId="0" fillId="0" borderId="6" xfId="0" applyBorder="1"/>
    <xf numFmtId="49" fontId="2" fillId="0" borderId="7" xfId="0" applyNumberFormat="1" applyFont="1" applyBorder="1" applyAlignment="1">
      <alignment horizontal="left" vertical="top"/>
    </xf>
    <xf numFmtId="49" fontId="5" fillId="0" borderId="8" xfId="0" applyNumberFormat="1" applyFont="1" applyBorder="1" applyAlignment="1">
      <alignment horizontal="left"/>
    </xf>
    <xf numFmtId="49" fontId="2" fillId="0" borderId="6" xfId="0" applyNumberFormat="1" applyFont="1" applyBorder="1" applyAlignment="1">
      <alignment horizontal="left" vertical="top"/>
    </xf>
    <xf numFmtId="49" fontId="5" fillId="0" borderId="6" xfId="0" applyNumberFormat="1" applyFont="1" applyBorder="1"/>
    <xf numFmtId="0" fontId="2" fillId="0" borderId="7" xfId="0" applyFont="1" applyBorder="1" applyAlignment="1">
      <alignment horizontal="right" vertical="top" wrapText="1"/>
    </xf>
    <xf numFmtId="0" fontId="0" fillId="0" borderId="8" xfId="0" applyBorder="1" applyAlignment="1">
      <alignment horizontal="right" wrapText="1"/>
    </xf>
    <xf numFmtId="0" fontId="2" fillId="0" borderId="6" xfId="0" applyFont="1" applyBorder="1" applyAlignment="1">
      <alignment horizontal="left" vertical="top"/>
    </xf>
    <xf numFmtId="0" fontId="0" fillId="0" borderId="6" xfId="0" applyBorder="1" applyAlignment="1">
      <alignment horizontal="left"/>
    </xf>
  </cellXfs>
  <cellStyles count="3">
    <cellStyle name="Normální" xfId="0" builtinId="0"/>
    <cellStyle name="Normální 2" xfId="1" xr:uid="{6D3C21B2-EA41-4844-8665-F2A464075007}"/>
    <cellStyle name="Normální 3" xfId="2" xr:uid="{9CB544F6-5020-4E24-9BA1-75132D5186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I419"/>
  <sheetViews>
    <sheetView tabSelected="1" view="pageBreakPreview" topLeftCell="A327" zoomScale="130" zoomScaleNormal="70" zoomScaleSheetLayoutView="130" workbookViewId="0">
      <selection activeCell="G383" sqref="G383"/>
    </sheetView>
  </sheetViews>
  <sheetFormatPr defaultColWidth="12" defaultRowHeight="13.15"/>
  <cols>
    <col min="1" max="1" width="4.625" style="4" customWidth="1"/>
    <col min="2" max="2" width="9.125" style="2" customWidth="1"/>
    <col min="3" max="3" width="59.625" style="3" customWidth="1"/>
    <col min="4" max="4" width="14.25" style="3" customWidth="1"/>
    <col min="5" max="5" width="3.375" style="3" customWidth="1"/>
    <col min="6" max="6" width="10.125" style="3" customWidth="1"/>
    <col min="7" max="7" width="12.125" style="3" customWidth="1"/>
    <col min="8" max="8" width="4.875" style="3" customWidth="1"/>
    <col min="9" max="9" width="9.75" style="3" customWidth="1"/>
    <col min="10" max="16384" width="12" style="3"/>
  </cols>
  <sheetData>
    <row r="1" spans="1:9">
      <c r="A1" s="1"/>
    </row>
    <row r="3" spans="1:9" ht="15" customHeight="1">
      <c r="E3" s="5"/>
      <c r="F3" s="5"/>
      <c r="G3" s="5"/>
      <c r="H3" s="5"/>
      <c r="I3" s="5"/>
    </row>
    <row r="4" spans="1:9" ht="13.5" customHeight="1">
      <c r="E4" s="5"/>
      <c r="F4" s="5"/>
      <c r="G4" s="5"/>
      <c r="H4" s="5"/>
      <c r="I4" s="5"/>
    </row>
    <row r="5" spans="1:9">
      <c r="E5" s="5"/>
      <c r="F5" s="5"/>
      <c r="G5" s="5"/>
      <c r="H5" s="5"/>
      <c r="I5" s="5"/>
    </row>
    <row r="6" spans="1:9" ht="15" customHeight="1">
      <c r="A6" s="6"/>
      <c r="C6" s="7"/>
      <c r="D6" s="7"/>
      <c r="E6" s="5"/>
      <c r="F6" s="5"/>
      <c r="G6" s="5"/>
      <c r="H6" s="5"/>
      <c r="I6" s="5"/>
    </row>
    <row r="7" spans="1:9" ht="14.25" customHeight="1">
      <c r="A7" s="6"/>
      <c r="C7" s="7"/>
      <c r="D7" s="7"/>
      <c r="E7" s="5"/>
      <c r="F7" s="5"/>
      <c r="G7" s="5"/>
      <c r="H7" s="5"/>
      <c r="I7" s="5"/>
    </row>
    <row r="8" spans="1:9">
      <c r="A8" s="6"/>
      <c r="C8" s="7"/>
      <c r="D8" s="7"/>
      <c r="E8" s="8"/>
      <c r="F8" s="8"/>
      <c r="G8" s="8"/>
      <c r="H8" s="8"/>
      <c r="I8" s="8"/>
    </row>
    <row r="9" spans="1:9">
      <c r="A9" s="6"/>
      <c r="C9" s="7"/>
      <c r="D9" s="7"/>
    </row>
    <row r="10" spans="1:9" ht="15.75" customHeight="1">
      <c r="C10" s="9" t="s">
        <v>518</v>
      </c>
      <c r="D10" s="9"/>
    </row>
    <row r="11" spans="1:9" ht="15.75" customHeight="1">
      <c r="C11" s="9"/>
      <c r="D11" s="9"/>
    </row>
    <row r="12" spans="1:9" ht="13.5" customHeight="1">
      <c r="C12" s="9" t="s">
        <v>44</v>
      </c>
      <c r="D12" s="10"/>
    </row>
    <row r="13" spans="1:9" ht="12.75" customHeight="1">
      <c r="A13" s="68" t="s">
        <v>0</v>
      </c>
      <c r="B13" s="70" t="s">
        <v>1</v>
      </c>
      <c r="C13" s="74" t="s">
        <v>2</v>
      </c>
      <c r="D13" s="72" t="s">
        <v>3</v>
      </c>
      <c r="E13" s="66" t="s">
        <v>4</v>
      </c>
      <c r="F13" s="66"/>
      <c r="G13" s="66" t="s">
        <v>20</v>
      </c>
      <c r="H13" s="66"/>
      <c r="I13" s="66" t="s">
        <v>21</v>
      </c>
    </row>
    <row r="14" spans="1:9" s="11" customFormat="1" ht="24" customHeight="1">
      <c r="A14" s="69"/>
      <c r="B14" s="71"/>
      <c r="C14" s="75"/>
      <c r="D14" s="73"/>
      <c r="E14" s="67"/>
      <c r="F14" s="67"/>
      <c r="G14" s="67"/>
      <c r="H14" s="67"/>
      <c r="I14" s="67"/>
    </row>
    <row r="15" spans="1:9" ht="16.5" customHeight="1">
      <c r="A15" s="35"/>
      <c r="B15" s="36"/>
      <c r="C15" s="54" t="s">
        <v>447</v>
      </c>
      <c r="D15" s="37"/>
      <c r="E15" s="38"/>
      <c r="F15" s="38"/>
      <c r="G15" s="33"/>
      <c r="H15" s="33"/>
      <c r="I15" s="34"/>
    </row>
    <row r="16" spans="1:9" s="11" customFormat="1" ht="76.5">
      <c r="A16" s="39" t="s">
        <v>7</v>
      </c>
      <c r="B16" s="40" t="s">
        <v>27</v>
      </c>
      <c r="C16" s="41" t="s">
        <v>28</v>
      </c>
      <c r="D16" s="41" t="s">
        <v>26</v>
      </c>
      <c r="E16" s="42">
        <v>1</v>
      </c>
      <c r="F16" s="42"/>
      <c r="G16" s="41">
        <f>E16*F16</f>
        <v>0</v>
      </c>
      <c r="H16" s="41"/>
      <c r="I16" s="43">
        <f>0.21*G16</f>
        <v>0</v>
      </c>
    </row>
    <row r="17" spans="1:9" s="11" customFormat="1">
      <c r="A17" s="39" t="s">
        <v>9</v>
      </c>
      <c r="B17" s="40" t="s">
        <v>29</v>
      </c>
      <c r="C17" s="41" t="s">
        <v>460</v>
      </c>
      <c r="D17" s="41" t="s">
        <v>30</v>
      </c>
      <c r="E17" s="42">
        <v>1</v>
      </c>
      <c r="F17" s="42"/>
      <c r="G17" s="41">
        <f t="shared" ref="G17:G19" si="0">E17*F17</f>
        <v>0</v>
      </c>
      <c r="H17" s="41"/>
      <c r="I17" s="43">
        <f t="shared" ref="I17:I19" si="1">0.21*G17</f>
        <v>0</v>
      </c>
    </row>
    <row r="18" spans="1:9" s="11" customFormat="1" ht="38.25">
      <c r="A18" s="39" t="s">
        <v>10</v>
      </c>
      <c r="B18" s="40" t="s">
        <v>31</v>
      </c>
      <c r="C18" s="41" t="s">
        <v>32</v>
      </c>
      <c r="D18" s="41" t="s">
        <v>426</v>
      </c>
      <c r="E18" s="42">
        <v>1</v>
      </c>
      <c r="F18" s="42"/>
      <c r="G18" s="41">
        <f t="shared" si="0"/>
        <v>0</v>
      </c>
      <c r="H18" s="41"/>
      <c r="I18" s="43">
        <f t="shared" si="1"/>
        <v>0</v>
      </c>
    </row>
    <row r="19" spans="1:9" s="11" customFormat="1" ht="51">
      <c r="A19" s="39" t="s">
        <v>12</v>
      </c>
      <c r="B19" s="40" t="s">
        <v>34</v>
      </c>
      <c r="C19" s="41" t="s">
        <v>35</v>
      </c>
      <c r="D19" s="41" t="s">
        <v>422</v>
      </c>
      <c r="E19" s="42">
        <v>1</v>
      </c>
      <c r="F19" s="42"/>
      <c r="G19" s="41">
        <f t="shared" si="0"/>
        <v>0</v>
      </c>
      <c r="H19" s="41"/>
      <c r="I19" s="43">
        <f t="shared" si="1"/>
        <v>0</v>
      </c>
    </row>
    <row r="20" spans="1:9" s="11" customFormat="1" ht="89.25">
      <c r="A20" s="39" t="s">
        <v>13</v>
      </c>
      <c r="B20" s="40" t="s">
        <v>36</v>
      </c>
      <c r="C20" s="41" t="s">
        <v>37</v>
      </c>
      <c r="D20" s="41" t="s">
        <v>38</v>
      </c>
      <c r="E20" s="42">
        <v>1</v>
      </c>
      <c r="F20" s="42"/>
      <c r="G20" s="41">
        <f>E20*F20</f>
        <v>0</v>
      </c>
      <c r="H20" s="41"/>
      <c r="I20" s="43">
        <f>0.21*G20</f>
        <v>0</v>
      </c>
    </row>
    <row r="21" spans="1:9" s="11" customFormat="1" ht="76.5">
      <c r="A21" s="39" t="s">
        <v>15</v>
      </c>
      <c r="B21" s="40" t="s">
        <v>27</v>
      </c>
      <c r="C21" s="41" t="s">
        <v>39</v>
      </c>
      <c r="D21" s="41" t="s">
        <v>26</v>
      </c>
      <c r="E21" s="42">
        <v>1</v>
      </c>
      <c r="F21" s="42"/>
      <c r="G21" s="41">
        <f>E21*F21</f>
        <v>0</v>
      </c>
      <c r="H21" s="41"/>
      <c r="I21" s="43">
        <f>0.21*G21</f>
        <v>0</v>
      </c>
    </row>
    <row r="22" spans="1:9" s="11" customFormat="1">
      <c r="A22" s="39" t="s">
        <v>16</v>
      </c>
      <c r="B22" s="40" t="s">
        <v>29</v>
      </c>
      <c r="C22" s="41" t="s">
        <v>460</v>
      </c>
      <c r="D22" s="41" t="s">
        <v>30</v>
      </c>
      <c r="E22" s="42">
        <v>1</v>
      </c>
      <c r="F22" s="42"/>
      <c r="G22" s="41">
        <f t="shared" ref="G22" si="2">E22*F22</f>
        <v>0</v>
      </c>
      <c r="H22" s="41"/>
      <c r="I22" s="43">
        <f t="shared" ref="I22" si="3">0.21*G22</f>
        <v>0</v>
      </c>
    </row>
    <row r="23" spans="1:9" ht="25.5">
      <c r="A23" s="39" t="s">
        <v>18</v>
      </c>
      <c r="B23" s="40" t="s">
        <v>41</v>
      </c>
      <c r="C23" s="41" t="s">
        <v>42</v>
      </c>
      <c r="D23" s="41"/>
      <c r="E23" s="42">
        <v>1</v>
      </c>
      <c r="F23" s="42" t="s">
        <v>43</v>
      </c>
      <c r="G23" s="41"/>
      <c r="H23" s="41"/>
      <c r="I23" s="43">
        <f t="shared" ref="I23" si="4">0.21*G23</f>
        <v>0</v>
      </c>
    </row>
    <row r="24" spans="1:9" s="11" customFormat="1" ht="51">
      <c r="A24" s="39" t="s">
        <v>40</v>
      </c>
      <c r="B24" s="40" t="s">
        <v>46</v>
      </c>
      <c r="C24" s="41" t="s">
        <v>47</v>
      </c>
      <c r="D24" s="41" t="s">
        <v>48</v>
      </c>
      <c r="E24" s="42">
        <v>1</v>
      </c>
      <c r="F24" s="42"/>
      <c r="G24" s="41">
        <f>E24*F24</f>
        <v>0</v>
      </c>
      <c r="H24" s="41"/>
      <c r="I24" s="43">
        <f>0.21*G24</f>
        <v>0</v>
      </c>
    </row>
    <row r="25" spans="1:9" s="11" customFormat="1" ht="38.25">
      <c r="A25" s="39" t="s">
        <v>45</v>
      </c>
      <c r="B25" s="40" t="s">
        <v>33</v>
      </c>
      <c r="C25" s="41" t="s">
        <v>50</v>
      </c>
      <c r="D25" s="41" t="s">
        <v>51</v>
      </c>
      <c r="E25" s="42">
        <v>1</v>
      </c>
      <c r="F25" s="42"/>
      <c r="G25" s="41">
        <f t="shared" ref="G25:G26" si="5">E25*F25</f>
        <v>0</v>
      </c>
      <c r="H25" s="41"/>
      <c r="I25" s="43">
        <f t="shared" ref="I25:I26" si="6">0.21*G25</f>
        <v>0</v>
      </c>
    </row>
    <row r="26" spans="1:9" s="11" customFormat="1" ht="25.5">
      <c r="A26" s="39" t="s">
        <v>49</v>
      </c>
      <c r="B26" s="40" t="s">
        <v>52</v>
      </c>
      <c r="C26" s="41" t="s">
        <v>53</v>
      </c>
      <c r="D26" s="41" t="s">
        <v>54</v>
      </c>
      <c r="E26" s="42">
        <v>1</v>
      </c>
      <c r="F26" s="42"/>
      <c r="G26" s="41">
        <f t="shared" si="5"/>
        <v>0</v>
      </c>
      <c r="H26" s="41"/>
      <c r="I26" s="43">
        <f t="shared" si="6"/>
        <v>0</v>
      </c>
    </row>
    <row r="27" spans="1:9" s="11" customFormat="1" ht="65.25">
      <c r="A27" s="39" t="s">
        <v>55</v>
      </c>
      <c r="B27" s="40" t="s">
        <v>56</v>
      </c>
      <c r="C27" s="41" t="s">
        <v>58</v>
      </c>
      <c r="D27" s="41" t="s">
        <v>57</v>
      </c>
      <c r="E27" s="42">
        <v>1</v>
      </c>
      <c r="F27" s="42"/>
      <c r="G27" s="41">
        <f>E27*F27</f>
        <v>0</v>
      </c>
      <c r="H27" s="41"/>
      <c r="I27" s="43">
        <f>0.21*G27</f>
        <v>0</v>
      </c>
    </row>
    <row r="28" spans="1:9" s="11" customFormat="1">
      <c r="A28" s="39" t="s">
        <v>59</v>
      </c>
      <c r="B28" s="40" t="s">
        <v>61</v>
      </c>
      <c r="C28" s="41" t="s">
        <v>60</v>
      </c>
      <c r="D28" s="12"/>
      <c r="E28" s="42">
        <v>1</v>
      </c>
      <c r="F28" s="42"/>
      <c r="G28" s="49">
        <f>E28*F28</f>
        <v>0</v>
      </c>
      <c r="H28" s="42"/>
      <c r="I28" s="42">
        <f>0.21*G28</f>
        <v>0</v>
      </c>
    </row>
    <row r="29" spans="1:9" s="11" customFormat="1" ht="26.25">
      <c r="A29" s="39"/>
      <c r="B29" s="40" t="s">
        <v>70</v>
      </c>
      <c r="C29" s="41" t="s">
        <v>73</v>
      </c>
      <c r="D29" s="41"/>
      <c r="E29" s="42">
        <v>1</v>
      </c>
      <c r="F29" s="42"/>
      <c r="G29" s="41"/>
      <c r="H29" s="41"/>
      <c r="I29" s="43"/>
    </row>
    <row r="30" spans="1:9" s="11" customFormat="1" ht="26.25">
      <c r="A30" s="39"/>
      <c r="B30" s="40" t="s">
        <v>62</v>
      </c>
      <c r="C30" s="41" t="s">
        <v>72</v>
      </c>
      <c r="D30" s="41"/>
      <c r="E30" s="42">
        <v>2</v>
      </c>
      <c r="F30" s="42"/>
      <c r="G30" s="41"/>
      <c r="H30" s="41"/>
      <c r="I30" s="43"/>
    </row>
    <row r="31" spans="1:9" s="11" customFormat="1" ht="26.25">
      <c r="A31" s="39"/>
      <c r="B31" s="40" t="s">
        <v>63</v>
      </c>
      <c r="C31" s="41" t="s">
        <v>74</v>
      </c>
      <c r="D31" s="41"/>
      <c r="E31" s="42">
        <v>4</v>
      </c>
      <c r="F31" s="42"/>
      <c r="G31" s="41"/>
      <c r="H31" s="41"/>
      <c r="I31" s="43"/>
    </row>
    <row r="32" spans="1:9" s="11" customFormat="1">
      <c r="A32" s="39"/>
      <c r="B32" s="40" t="s">
        <v>71</v>
      </c>
      <c r="C32" s="41" t="s">
        <v>65</v>
      </c>
      <c r="D32" s="41"/>
      <c r="E32" s="42">
        <v>1</v>
      </c>
      <c r="F32" s="42"/>
      <c r="G32" s="41"/>
      <c r="H32" s="41"/>
      <c r="I32" s="43"/>
    </row>
    <row r="33" spans="1:9" s="11" customFormat="1">
      <c r="A33" s="39"/>
      <c r="B33" s="40" t="s">
        <v>64</v>
      </c>
      <c r="C33" s="41" t="s">
        <v>65</v>
      </c>
      <c r="D33" s="41"/>
      <c r="E33" s="42">
        <v>2</v>
      </c>
      <c r="F33" s="42"/>
      <c r="G33" s="41"/>
      <c r="H33" s="41"/>
      <c r="I33" s="43"/>
    </row>
    <row r="34" spans="1:9" s="11" customFormat="1">
      <c r="A34" s="39"/>
      <c r="B34" s="40" t="s">
        <v>66</v>
      </c>
      <c r="C34" s="41" t="s">
        <v>65</v>
      </c>
      <c r="D34" s="41"/>
      <c r="E34" s="42">
        <v>4</v>
      </c>
      <c r="F34" s="42"/>
      <c r="G34" s="41"/>
      <c r="H34" s="41"/>
      <c r="I34" s="43"/>
    </row>
    <row r="35" spans="1:9" s="11" customFormat="1">
      <c r="A35" s="39"/>
      <c r="B35" s="40" t="s">
        <v>67</v>
      </c>
      <c r="C35" s="41" t="s">
        <v>68</v>
      </c>
      <c r="D35" s="41"/>
      <c r="E35" s="42">
        <v>1</v>
      </c>
      <c r="F35" s="42"/>
      <c r="G35" s="41"/>
      <c r="H35" s="41"/>
      <c r="I35" s="43"/>
    </row>
    <row r="36" spans="1:9" s="11" customFormat="1" ht="51">
      <c r="A36" s="39" t="s">
        <v>69</v>
      </c>
      <c r="B36" s="40" t="s">
        <v>423</v>
      </c>
      <c r="C36" s="41" t="s">
        <v>424</v>
      </c>
      <c r="D36" s="41" t="s">
        <v>75</v>
      </c>
      <c r="E36" s="42">
        <v>1</v>
      </c>
      <c r="F36" s="42"/>
      <c r="G36" s="41">
        <f>E36*F36</f>
        <v>0</v>
      </c>
      <c r="H36" s="41"/>
      <c r="I36" s="43">
        <f>0.21*G36</f>
        <v>0</v>
      </c>
    </row>
    <row r="37" spans="1:9" s="11" customFormat="1">
      <c r="A37" s="39" t="s">
        <v>79</v>
      </c>
      <c r="B37" s="40" t="s">
        <v>76</v>
      </c>
      <c r="C37" s="41" t="s">
        <v>77</v>
      </c>
      <c r="D37" s="41" t="s">
        <v>78</v>
      </c>
      <c r="E37" s="42">
        <v>1</v>
      </c>
      <c r="F37" s="42"/>
      <c r="G37" s="41">
        <f t="shared" ref="G37" si="7">E37*F37</f>
        <v>0</v>
      </c>
      <c r="H37" s="41"/>
      <c r="I37" s="43">
        <f t="shared" ref="I37:I38" si="8">0.21*G37</f>
        <v>0</v>
      </c>
    </row>
    <row r="38" spans="1:9" s="11" customFormat="1">
      <c r="A38" s="39" t="s">
        <v>80</v>
      </c>
      <c r="B38" s="40" t="s">
        <v>29</v>
      </c>
      <c r="C38" s="41" t="s">
        <v>460</v>
      </c>
      <c r="D38" s="41" t="s">
        <v>81</v>
      </c>
      <c r="E38" s="42">
        <v>1</v>
      </c>
      <c r="F38" s="42"/>
      <c r="G38" s="41">
        <f>E38*F38</f>
        <v>0</v>
      </c>
      <c r="H38" s="41"/>
      <c r="I38" s="43">
        <f t="shared" si="8"/>
        <v>0</v>
      </c>
    </row>
    <row r="39" spans="1:9" s="11" customFormat="1" ht="26.25">
      <c r="A39" s="39" t="s">
        <v>82</v>
      </c>
      <c r="B39" s="40" t="s">
        <v>83</v>
      </c>
      <c r="C39" s="41" t="s">
        <v>84</v>
      </c>
      <c r="D39" s="41" t="s">
        <v>94</v>
      </c>
      <c r="E39" s="42">
        <v>1</v>
      </c>
      <c r="F39" s="42"/>
      <c r="G39" s="41">
        <f t="shared" ref="G39:G51" si="9">E39*F39</f>
        <v>0</v>
      </c>
      <c r="H39" s="41"/>
      <c r="I39" s="43">
        <f t="shared" ref="I39:I51" si="10">0.21*G39</f>
        <v>0</v>
      </c>
    </row>
    <row r="40" spans="1:9" s="11" customFormat="1">
      <c r="A40" s="39"/>
      <c r="B40" s="40"/>
      <c r="C40" s="41" t="s">
        <v>86</v>
      </c>
      <c r="D40" s="41"/>
      <c r="E40" s="42"/>
      <c r="F40" s="42"/>
      <c r="G40" s="41"/>
      <c r="H40" s="41"/>
      <c r="I40" s="43"/>
    </row>
    <row r="41" spans="1:9" s="11" customFormat="1">
      <c r="A41" s="39"/>
      <c r="B41" s="40"/>
      <c r="C41" s="41" t="s">
        <v>85</v>
      </c>
      <c r="D41" s="41"/>
      <c r="E41" s="42"/>
      <c r="F41" s="42"/>
      <c r="G41" s="41"/>
      <c r="H41" s="41"/>
      <c r="I41" s="43"/>
    </row>
    <row r="42" spans="1:9" s="11" customFormat="1">
      <c r="A42" s="39"/>
      <c r="B42" s="40"/>
      <c r="C42" s="41" t="s">
        <v>87</v>
      </c>
      <c r="D42" s="41"/>
      <c r="E42" s="42"/>
      <c r="F42" s="42"/>
      <c r="G42" s="41"/>
      <c r="H42" s="41"/>
      <c r="I42" s="43"/>
    </row>
    <row r="43" spans="1:9" s="11" customFormat="1">
      <c r="A43" s="39"/>
      <c r="B43" s="40"/>
      <c r="C43" s="41" t="s">
        <v>88</v>
      </c>
      <c r="D43" s="41"/>
      <c r="E43" s="42"/>
      <c r="F43" s="42"/>
      <c r="G43" s="41"/>
      <c r="H43" s="41"/>
      <c r="I43" s="43"/>
    </row>
    <row r="44" spans="1:9" s="11" customFormat="1">
      <c r="A44" s="39"/>
      <c r="B44" s="40"/>
      <c r="C44" s="41" t="s">
        <v>89</v>
      </c>
      <c r="D44" s="41"/>
      <c r="E44" s="42"/>
      <c r="F44" s="42"/>
      <c r="G44" s="41"/>
      <c r="H44" s="41"/>
      <c r="I44" s="43"/>
    </row>
    <row r="45" spans="1:9" s="11" customFormat="1">
      <c r="A45" s="39"/>
      <c r="B45" s="40"/>
      <c r="C45" s="41" t="s">
        <v>90</v>
      </c>
      <c r="D45" s="41"/>
      <c r="E45" s="42"/>
      <c r="F45" s="42"/>
      <c r="G45" s="41"/>
      <c r="H45" s="41"/>
      <c r="I45" s="43"/>
    </row>
    <row r="46" spans="1:9" s="11" customFormat="1">
      <c r="A46" s="39"/>
      <c r="B46" s="40"/>
      <c r="C46" s="41" t="s">
        <v>93</v>
      </c>
      <c r="D46" s="41"/>
      <c r="E46" s="42"/>
      <c r="F46" s="42"/>
      <c r="G46" s="41"/>
      <c r="H46" s="41"/>
      <c r="I46" s="43"/>
    </row>
    <row r="47" spans="1:9" s="11" customFormat="1">
      <c r="A47" s="39"/>
      <c r="B47" s="40"/>
      <c r="C47" s="41" t="s">
        <v>91</v>
      </c>
      <c r="D47" s="41"/>
      <c r="E47" s="42"/>
      <c r="F47" s="42"/>
      <c r="G47" s="41"/>
      <c r="H47" s="41"/>
      <c r="I47" s="43"/>
    </row>
    <row r="48" spans="1:9" s="11" customFormat="1">
      <c r="A48" s="39"/>
      <c r="B48" s="40"/>
      <c r="C48" s="41" t="s">
        <v>92</v>
      </c>
      <c r="D48" s="41"/>
      <c r="E48" s="42"/>
      <c r="F48" s="42"/>
      <c r="G48" s="41"/>
      <c r="H48" s="41"/>
      <c r="I48" s="43"/>
    </row>
    <row r="49" spans="1:9" s="11" customFormat="1" ht="38.25">
      <c r="A49" s="39" t="s">
        <v>97</v>
      </c>
      <c r="B49" s="40" t="s">
        <v>95</v>
      </c>
      <c r="C49" s="41" t="s">
        <v>96</v>
      </c>
      <c r="D49" s="41" t="s">
        <v>452</v>
      </c>
      <c r="E49" s="42">
        <v>1</v>
      </c>
      <c r="F49" s="42"/>
      <c r="G49" s="41">
        <f t="shared" si="9"/>
        <v>0</v>
      </c>
      <c r="H49" s="41"/>
      <c r="I49" s="43">
        <f t="shared" si="10"/>
        <v>0</v>
      </c>
    </row>
    <row r="50" spans="1:9" s="11" customFormat="1" ht="51">
      <c r="A50" s="39" t="s">
        <v>99</v>
      </c>
      <c r="B50" s="40" t="s">
        <v>98</v>
      </c>
      <c r="C50" s="41" t="s">
        <v>100</v>
      </c>
      <c r="D50" s="41" t="s">
        <v>101</v>
      </c>
      <c r="E50" s="42">
        <v>1</v>
      </c>
      <c r="F50" s="42"/>
      <c r="G50" s="41">
        <f t="shared" si="9"/>
        <v>0</v>
      </c>
      <c r="H50" s="41"/>
      <c r="I50" s="43">
        <f t="shared" si="10"/>
        <v>0</v>
      </c>
    </row>
    <row r="51" spans="1:9" s="11" customFormat="1" ht="38.25">
      <c r="A51" s="39" t="s">
        <v>102</v>
      </c>
      <c r="B51" s="40" t="s">
        <v>33</v>
      </c>
      <c r="C51" s="41" t="s">
        <v>50</v>
      </c>
      <c r="D51" s="41" t="s">
        <v>101</v>
      </c>
      <c r="E51" s="42">
        <v>1</v>
      </c>
      <c r="F51" s="42"/>
      <c r="G51" s="41">
        <f t="shared" si="9"/>
        <v>0</v>
      </c>
      <c r="H51" s="41"/>
      <c r="I51" s="43">
        <f t="shared" si="10"/>
        <v>0</v>
      </c>
    </row>
    <row r="52" spans="1:9" s="33" customFormat="1" ht="38.25">
      <c r="A52" s="51" t="s">
        <v>103</v>
      </c>
      <c r="B52" s="51" t="s">
        <v>104</v>
      </c>
      <c r="C52" s="41" t="s">
        <v>105</v>
      </c>
      <c r="D52" s="41" t="s">
        <v>107</v>
      </c>
      <c r="E52" s="41">
        <v>1</v>
      </c>
      <c r="F52" s="41" t="s">
        <v>106</v>
      </c>
      <c r="G52" s="41"/>
      <c r="H52" s="41"/>
      <c r="I52" s="41"/>
    </row>
    <row r="53" spans="1:9" s="11" customFormat="1">
      <c r="A53" s="39" t="s">
        <v>108</v>
      </c>
      <c r="B53" s="40" t="s">
        <v>109</v>
      </c>
      <c r="C53" s="41" t="s">
        <v>110</v>
      </c>
      <c r="D53" s="41"/>
      <c r="E53" s="42"/>
      <c r="F53" s="42"/>
      <c r="G53" s="41"/>
      <c r="H53" s="41"/>
      <c r="I53" s="43"/>
    </row>
    <row r="54" spans="1:9" s="11" customFormat="1">
      <c r="A54" s="39"/>
      <c r="B54" s="40"/>
      <c r="C54" s="41" t="s">
        <v>111</v>
      </c>
      <c r="D54" s="41"/>
      <c r="E54" s="42"/>
      <c r="F54" s="42"/>
      <c r="G54" s="41"/>
      <c r="H54" s="41"/>
      <c r="I54" s="43"/>
    </row>
    <row r="55" spans="1:9" s="11" customFormat="1">
      <c r="A55" s="39"/>
      <c r="B55" s="40" t="s">
        <v>149</v>
      </c>
      <c r="C55" s="41" t="s">
        <v>150</v>
      </c>
      <c r="D55" s="41" t="s">
        <v>153</v>
      </c>
      <c r="E55" s="42">
        <v>1</v>
      </c>
      <c r="F55" s="42"/>
      <c r="G55" s="41">
        <f t="shared" ref="G55" si="11">E55*F55</f>
        <v>0</v>
      </c>
      <c r="H55" s="41"/>
      <c r="I55" s="43">
        <f t="shared" ref="I55" si="12">0.21*G55</f>
        <v>0</v>
      </c>
    </row>
    <row r="56" spans="1:9" s="11" customFormat="1">
      <c r="A56" s="39"/>
      <c r="B56" s="40"/>
      <c r="C56" s="41" t="s">
        <v>151</v>
      </c>
      <c r="D56" s="41"/>
      <c r="E56" s="42"/>
      <c r="F56" s="42"/>
      <c r="G56" s="41"/>
      <c r="H56" s="41"/>
      <c r="I56" s="43"/>
    </row>
    <row r="57" spans="1:9" s="11" customFormat="1">
      <c r="A57" s="39"/>
      <c r="B57" s="40"/>
      <c r="C57" s="41" t="s">
        <v>152</v>
      </c>
      <c r="D57" s="41"/>
      <c r="E57" s="42"/>
      <c r="F57" s="42"/>
      <c r="G57" s="41"/>
      <c r="H57" s="41"/>
      <c r="I57" s="43"/>
    </row>
    <row r="58" spans="1:9" s="11" customFormat="1">
      <c r="A58" s="32"/>
      <c r="B58" s="32"/>
      <c r="C58" s="44" t="s">
        <v>115</v>
      </c>
      <c r="D58" s="41"/>
      <c r="E58" s="42"/>
      <c r="F58" s="42"/>
      <c r="G58" s="41"/>
      <c r="H58" s="41"/>
      <c r="I58" s="43"/>
    </row>
    <row r="59" spans="1:9" s="11" customFormat="1">
      <c r="A59" s="32"/>
      <c r="B59" s="40"/>
      <c r="C59" s="45" t="s">
        <v>116</v>
      </c>
      <c r="D59" s="41"/>
      <c r="E59" s="42"/>
      <c r="F59" s="42"/>
      <c r="G59" s="41"/>
      <c r="H59" s="41"/>
      <c r="I59" s="43"/>
    </row>
    <row r="60" spans="1:9" s="11" customFormat="1">
      <c r="A60" s="32"/>
      <c r="B60" s="32"/>
      <c r="C60" s="45" t="s">
        <v>117</v>
      </c>
      <c r="D60" s="41"/>
      <c r="E60" s="42"/>
      <c r="F60" s="42"/>
      <c r="G60" s="41"/>
      <c r="H60" s="41"/>
      <c r="I60" s="43"/>
    </row>
    <row r="61" spans="1:9" s="11" customFormat="1">
      <c r="A61" s="32"/>
      <c r="B61" s="32"/>
      <c r="C61" s="45" t="s">
        <v>118</v>
      </c>
      <c r="D61" s="41"/>
      <c r="E61" s="42"/>
      <c r="F61" s="42"/>
      <c r="G61" s="41"/>
      <c r="H61" s="41"/>
      <c r="I61" s="43"/>
    </row>
    <row r="62" spans="1:9" s="11" customFormat="1">
      <c r="A62" s="32"/>
      <c r="B62" s="32"/>
      <c r="C62" s="45" t="s">
        <v>119</v>
      </c>
      <c r="D62" s="41"/>
      <c r="E62" s="42"/>
      <c r="F62" s="42"/>
      <c r="G62" s="41"/>
      <c r="H62" s="41"/>
      <c r="I62" s="43"/>
    </row>
    <row r="63" spans="1:9" s="11" customFormat="1">
      <c r="A63" s="32"/>
      <c r="B63" s="32"/>
      <c r="C63" s="45" t="s">
        <v>120</v>
      </c>
      <c r="D63" s="41"/>
      <c r="E63" s="42"/>
      <c r="F63" s="42"/>
      <c r="G63" s="41"/>
      <c r="H63" s="41"/>
      <c r="I63" s="43"/>
    </row>
    <row r="64" spans="1:9" s="11" customFormat="1">
      <c r="A64" s="32"/>
      <c r="B64" s="32"/>
      <c r="C64" s="44" t="s">
        <v>121</v>
      </c>
      <c r="D64" s="41"/>
      <c r="E64" s="42"/>
      <c r="F64" s="42"/>
      <c r="G64" s="41"/>
      <c r="H64" s="41"/>
      <c r="I64" s="43"/>
    </row>
    <row r="65" spans="1:9" s="11" customFormat="1">
      <c r="A65" s="32"/>
      <c r="B65" s="32"/>
      <c r="C65" s="44" t="s">
        <v>122</v>
      </c>
      <c r="D65" s="41"/>
      <c r="E65" s="42"/>
      <c r="F65" s="42"/>
      <c r="G65" s="41"/>
      <c r="H65" s="41"/>
      <c r="I65" s="43"/>
    </row>
    <row r="66" spans="1:9" s="11" customFormat="1" ht="25.5">
      <c r="A66" s="32"/>
      <c r="B66" s="32"/>
      <c r="C66" s="44" t="s">
        <v>123</v>
      </c>
      <c r="D66" s="41"/>
      <c r="E66" s="42"/>
      <c r="F66" s="42"/>
      <c r="G66" s="41"/>
      <c r="H66" s="41"/>
      <c r="I66" s="43"/>
    </row>
    <row r="67" spans="1:9" s="11" customFormat="1">
      <c r="A67" s="32"/>
      <c r="B67" s="32"/>
      <c r="C67" s="45" t="s">
        <v>124</v>
      </c>
      <c r="D67" s="41"/>
      <c r="E67" s="42"/>
      <c r="F67" s="42"/>
      <c r="G67" s="41"/>
      <c r="H67" s="41"/>
      <c r="I67" s="43"/>
    </row>
    <row r="68" spans="1:9" s="11" customFormat="1">
      <c r="A68" s="32"/>
      <c r="B68" s="32"/>
      <c r="C68" s="44" t="s">
        <v>125</v>
      </c>
      <c r="D68" s="41"/>
      <c r="E68" s="42"/>
      <c r="F68" s="42"/>
      <c r="G68" s="41"/>
      <c r="H68" s="41"/>
      <c r="I68" s="43"/>
    </row>
    <row r="69" spans="1:9" s="11" customFormat="1">
      <c r="A69" s="32"/>
      <c r="B69" s="32"/>
      <c r="C69" s="45" t="s">
        <v>126</v>
      </c>
      <c r="D69" s="41"/>
      <c r="E69" s="42"/>
      <c r="F69" s="42"/>
      <c r="G69" s="41"/>
      <c r="H69" s="41"/>
      <c r="I69" s="43"/>
    </row>
    <row r="70" spans="1:9" s="11" customFormat="1">
      <c r="A70" s="32"/>
      <c r="B70" s="32"/>
      <c r="C70" s="44" t="s">
        <v>127</v>
      </c>
      <c r="D70" s="41"/>
      <c r="E70" s="42"/>
      <c r="F70" s="42"/>
      <c r="G70" s="41"/>
      <c r="H70" s="41"/>
      <c r="I70" s="43"/>
    </row>
    <row r="71" spans="1:9" s="11" customFormat="1">
      <c r="A71" s="32"/>
      <c r="B71" s="32"/>
      <c r="C71" s="44" t="s">
        <v>128</v>
      </c>
      <c r="D71" s="41"/>
      <c r="E71" s="42"/>
      <c r="F71" s="42"/>
      <c r="G71" s="41"/>
      <c r="H71" s="41"/>
      <c r="I71" s="43"/>
    </row>
    <row r="72" spans="1:9" s="11" customFormat="1" ht="25.5">
      <c r="A72" s="32"/>
      <c r="B72" s="32"/>
      <c r="C72" s="44" t="s">
        <v>129</v>
      </c>
      <c r="D72" s="41"/>
      <c r="E72" s="42"/>
      <c r="F72" s="42"/>
      <c r="G72" s="41"/>
      <c r="H72" s="41"/>
      <c r="I72" s="43"/>
    </row>
    <row r="73" spans="1:9" s="11" customFormat="1" ht="25.5">
      <c r="A73" s="47"/>
      <c r="B73" s="48"/>
      <c r="C73" s="44" t="s">
        <v>130</v>
      </c>
      <c r="D73" s="41"/>
      <c r="E73" s="42"/>
      <c r="F73" s="42"/>
      <c r="G73" s="41"/>
      <c r="H73" s="41"/>
      <c r="I73" s="43"/>
    </row>
    <row r="74" spans="1:9" s="11" customFormat="1">
      <c r="A74" s="47"/>
      <c r="B74" s="48"/>
      <c r="C74" s="32" t="s">
        <v>131</v>
      </c>
      <c r="D74" s="41"/>
      <c r="E74" s="42"/>
      <c r="F74" s="42"/>
      <c r="G74" s="41"/>
      <c r="H74" s="41"/>
      <c r="I74" s="43"/>
    </row>
    <row r="75" spans="1:9" s="11" customFormat="1">
      <c r="A75" s="47"/>
      <c r="B75" s="48"/>
      <c r="C75" s="32" t="s">
        <v>132</v>
      </c>
      <c r="D75" s="41"/>
      <c r="E75" s="42"/>
      <c r="F75" s="42"/>
      <c r="G75" s="41"/>
      <c r="H75" s="41"/>
      <c r="I75" s="43"/>
    </row>
    <row r="76" spans="1:9" s="11" customFormat="1" ht="25.5">
      <c r="A76" s="47"/>
      <c r="B76" s="48"/>
      <c r="C76" s="46" t="s">
        <v>133</v>
      </c>
      <c r="D76" s="41"/>
      <c r="E76" s="42"/>
      <c r="F76" s="42"/>
      <c r="G76" s="41"/>
      <c r="H76" s="41"/>
      <c r="I76" s="43"/>
    </row>
    <row r="77" spans="1:9" s="11" customFormat="1">
      <c r="A77" s="47"/>
      <c r="B77" s="48"/>
      <c r="C77" s="32" t="s">
        <v>134</v>
      </c>
      <c r="D77" s="41"/>
      <c r="E77" s="42"/>
      <c r="F77" s="42"/>
      <c r="G77" s="41"/>
      <c r="H77" s="41"/>
      <c r="I77" s="43"/>
    </row>
    <row r="78" spans="1:9" s="11" customFormat="1">
      <c r="A78" s="47"/>
      <c r="B78" s="48"/>
      <c r="C78" s="46" t="s">
        <v>135</v>
      </c>
      <c r="D78" s="41"/>
      <c r="E78" s="42"/>
      <c r="F78" s="42"/>
      <c r="G78" s="41"/>
      <c r="H78" s="41"/>
      <c r="I78" s="43"/>
    </row>
    <row r="79" spans="1:9" s="11" customFormat="1">
      <c r="A79" s="47"/>
      <c r="B79" s="48"/>
      <c r="C79" s="32" t="s">
        <v>136</v>
      </c>
      <c r="D79" s="41"/>
      <c r="E79" s="42"/>
      <c r="F79" s="42"/>
      <c r="G79" s="41"/>
      <c r="H79" s="41"/>
      <c r="I79" s="43"/>
    </row>
    <row r="80" spans="1:9" s="11" customFormat="1">
      <c r="A80" s="47"/>
      <c r="B80" s="48"/>
      <c r="C80" s="46" t="s">
        <v>137</v>
      </c>
      <c r="D80" s="41"/>
      <c r="E80" s="42"/>
      <c r="F80" s="42"/>
      <c r="G80" s="41"/>
      <c r="H80" s="41"/>
      <c r="I80" s="43"/>
    </row>
    <row r="81" spans="1:9" s="11" customFormat="1">
      <c r="A81" s="47"/>
      <c r="B81" s="48"/>
      <c r="C81" s="46" t="s">
        <v>138</v>
      </c>
      <c r="D81" s="41"/>
      <c r="E81" s="42"/>
      <c r="F81" s="42"/>
      <c r="G81" s="41"/>
      <c r="H81" s="41"/>
      <c r="I81" s="43"/>
    </row>
    <row r="82" spans="1:9" s="11" customFormat="1">
      <c r="A82" s="47"/>
      <c r="B82" s="48"/>
      <c r="C82" s="32" t="s">
        <v>139</v>
      </c>
      <c r="D82" s="41"/>
      <c r="E82" s="42"/>
      <c r="F82" s="42"/>
      <c r="G82" s="41"/>
      <c r="H82" s="41"/>
      <c r="I82" s="43"/>
    </row>
    <row r="83" spans="1:9" s="11" customFormat="1" ht="25.5">
      <c r="A83" s="47"/>
      <c r="B83" s="48"/>
      <c r="C83" s="46" t="s">
        <v>140</v>
      </c>
      <c r="D83" s="41"/>
      <c r="E83" s="42"/>
      <c r="F83" s="42"/>
      <c r="G83" s="41"/>
      <c r="H83" s="41"/>
      <c r="I83" s="43"/>
    </row>
    <row r="84" spans="1:9" s="11" customFormat="1" ht="25.5">
      <c r="A84" s="47"/>
      <c r="B84" s="48"/>
      <c r="C84" s="41" t="s">
        <v>141</v>
      </c>
      <c r="D84" s="41"/>
      <c r="E84" s="42"/>
      <c r="F84" s="42"/>
      <c r="G84" s="41"/>
      <c r="H84" s="41"/>
      <c r="I84" s="43"/>
    </row>
    <row r="85" spans="1:9" s="11" customFormat="1">
      <c r="A85" s="47"/>
      <c r="B85" s="48"/>
      <c r="C85" s="32" t="s">
        <v>142</v>
      </c>
      <c r="D85" s="41"/>
      <c r="E85" s="42"/>
      <c r="F85" s="42"/>
      <c r="G85" s="41"/>
      <c r="H85" s="41"/>
      <c r="I85" s="43"/>
    </row>
    <row r="86" spans="1:9" s="11" customFormat="1" ht="25.5">
      <c r="A86" s="47"/>
      <c r="B86" s="48"/>
      <c r="C86" s="41" t="s">
        <v>143</v>
      </c>
      <c r="D86" s="41"/>
      <c r="E86" s="42"/>
      <c r="F86" s="42"/>
      <c r="G86" s="41"/>
      <c r="H86" s="41"/>
      <c r="I86" s="43"/>
    </row>
    <row r="87" spans="1:9" s="11" customFormat="1">
      <c r="A87" s="32"/>
      <c r="B87" s="32"/>
      <c r="C87" s="32" t="s">
        <v>144</v>
      </c>
      <c r="D87" s="41"/>
      <c r="E87" s="42"/>
      <c r="F87" s="42"/>
      <c r="G87" s="41"/>
      <c r="H87" s="41"/>
      <c r="I87" s="43"/>
    </row>
    <row r="88" spans="1:9" s="11" customFormat="1">
      <c r="A88" s="32"/>
      <c r="B88" s="32"/>
      <c r="C88" s="32" t="s">
        <v>145</v>
      </c>
      <c r="D88" s="41"/>
      <c r="E88" s="42"/>
      <c r="F88" s="42"/>
      <c r="G88" s="41"/>
      <c r="H88" s="41"/>
      <c r="I88" s="43"/>
    </row>
    <row r="89" spans="1:9" s="11" customFormat="1">
      <c r="A89" s="32"/>
      <c r="B89" s="32"/>
      <c r="C89" s="46" t="s">
        <v>146</v>
      </c>
      <c r="D89" s="41"/>
      <c r="E89" s="42"/>
      <c r="F89" s="42"/>
      <c r="G89" s="41"/>
      <c r="H89" s="41"/>
      <c r="I89" s="43"/>
    </row>
    <row r="90" spans="1:9" s="11" customFormat="1">
      <c r="A90" s="32"/>
      <c r="B90" s="32"/>
      <c r="C90" s="32" t="s">
        <v>147</v>
      </c>
      <c r="D90" s="41"/>
      <c r="E90" s="42"/>
      <c r="F90" s="42"/>
      <c r="G90" s="41"/>
      <c r="H90" s="41"/>
      <c r="I90" s="43"/>
    </row>
    <row r="91" spans="1:9" s="11" customFormat="1">
      <c r="A91" s="32"/>
      <c r="B91" s="32"/>
      <c r="C91" s="32" t="s">
        <v>157</v>
      </c>
      <c r="D91" s="41"/>
      <c r="E91" s="42"/>
      <c r="F91" s="42"/>
      <c r="G91" s="41"/>
      <c r="H91" s="41"/>
      <c r="I91" s="43"/>
    </row>
    <row r="92" spans="1:9" s="11" customFormat="1">
      <c r="A92" s="39"/>
      <c r="B92" s="40"/>
      <c r="C92" s="41" t="s">
        <v>154</v>
      </c>
      <c r="D92" s="41"/>
      <c r="E92" s="42"/>
      <c r="F92" s="42"/>
      <c r="G92" s="41"/>
      <c r="H92" s="41"/>
      <c r="I92" s="43"/>
    </row>
    <row r="93" spans="1:9" ht="12.75" customHeight="1">
      <c r="A93" s="30"/>
      <c r="B93" s="31"/>
      <c r="C93" s="32" t="s">
        <v>155</v>
      </c>
      <c r="D93" s="32"/>
      <c r="E93" s="32"/>
      <c r="F93" s="32"/>
      <c r="G93" s="41"/>
      <c r="H93" s="41"/>
      <c r="I93" s="43"/>
    </row>
    <row r="94" spans="1:9" s="11" customFormat="1">
      <c r="A94" s="39"/>
      <c r="B94" s="40" t="s">
        <v>156</v>
      </c>
      <c r="C94" s="41" t="s">
        <v>150</v>
      </c>
      <c r="D94" s="41" t="s">
        <v>112</v>
      </c>
      <c r="E94" s="42">
        <v>1</v>
      </c>
      <c r="F94" s="42"/>
      <c r="G94" s="41">
        <f t="shared" ref="G94" si="13">E94*F94</f>
        <v>0</v>
      </c>
      <c r="H94" s="41"/>
      <c r="I94" s="43">
        <f t="shared" ref="I94" si="14">0.21*G94</f>
        <v>0</v>
      </c>
    </row>
    <row r="95" spans="1:9" s="11" customFormat="1">
      <c r="A95" s="39"/>
      <c r="B95" s="40"/>
      <c r="C95" s="41" t="s">
        <v>113</v>
      </c>
      <c r="D95" s="41"/>
      <c r="E95" s="42"/>
      <c r="F95" s="42"/>
      <c r="G95" s="41"/>
      <c r="H95" s="41"/>
      <c r="I95" s="43"/>
    </row>
    <row r="96" spans="1:9" s="11" customFormat="1">
      <c r="A96" s="39"/>
      <c r="B96" s="40"/>
      <c r="C96" s="41" t="s">
        <v>114</v>
      </c>
      <c r="D96" s="41"/>
      <c r="E96" s="42"/>
      <c r="F96" s="42"/>
      <c r="G96" s="41"/>
      <c r="H96" s="41"/>
      <c r="I96" s="43"/>
    </row>
    <row r="97" spans="1:9" s="11" customFormat="1">
      <c r="A97" s="32"/>
      <c r="B97" s="32"/>
      <c r="C97" s="44" t="s">
        <v>115</v>
      </c>
      <c r="D97" s="41"/>
      <c r="E97" s="42"/>
      <c r="F97" s="42"/>
      <c r="G97" s="41"/>
      <c r="H97" s="41"/>
      <c r="I97" s="43"/>
    </row>
    <row r="98" spans="1:9" s="11" customFormat="1">
      <c r="A98" s="32"/>
      <c r="B98" s="40"/>
      <c r="C98" s="45" t="s">
        <v>116</v>
      </c>
      <c r="D98" s="41"/>
      <c r="E98" s="42"/>
      <c r="F98" s="42"/>
      <c r="G98" s="41"/>
      <c r="H98" s="41"/>
      <c r="I98" s="43"/>
    </row>
    <row r="99" spans="1:9" s="11" customFormat="1">
      <c r="A99" s="32"/>
      <c r="B99" s="32"/>
      <c r="C99" s="45" t="s">
        <v>117</v>
      </c>
      <c r="D99" s="41"/>
      <c r="E99" s="42"/>
      <c r="F99" s="42"/>
      <c r="G99" s="41"/>
      <c r="H99" s="41"/>
      <c r="I99" s="43"/>
    </row>
    <row r="100" spans="1:9" s="11" customFormat="1">
      <c r="A100" s="32"/>
      <c r="B100" s="32"/>
      <c r="C100" s="45" t="s">
        <v>118</v>
      </c>
      <c r="D100" s="41"/>
      <c r="E100" s="42"/>
      <c r="F100" s="42"/>
      <c r="G100" s="41"/>
      <c r="H100" s="41"/>
      <c r="I100" s="43"/>
    </row>
    <row r="101" spans="1:9" s="11" customFormat="1">
      <c r="A101" s="32"/>
      <c r="B101" s="32"/>
      <c r="C101" s="45" t="s">
        <v>119</v>
      </c>
      <c r="D101" s="41"/>
      <c r="E101" s="42"/>
      <c r="F101" s="42"/>
      <c r="G101" s="41"/>
      <c r="H101" s="41"/>
      <c r="I101" s="43"/>
    </row>
    <row r="102" spans="1:9" s="11" customFormat="1">
      <c r="A102" s="32"/>
      <c r="B102" s="32"/>
      <c r="C102" s="45" t="s">
        <v>120</v>
      </c>
      <c r="D102" s="41"/>
      <c r="E102" s="42"/>
      <c r="F102" s="42"/>
      <c r="G102" s="41"/>
      <c r="H102" s="41"/>
      <c r="I102" s="43"/>
    </row>
    <row r="103" spans="1:9" s="11" customFormat="1">
      <c r="A103" s="32"/>
      <c r="B103" s="32"/>
      <c r="C103" s="44" t="s">
        <v>121</v>
      </c>
      <c r="D103" s="41"/>
      <c r="E103" s="42"/>
      <c r="F103" s="42"/>
      <c r="G103" s="41"/>
      <c r="H103" s="41"/>
      <c r="I103" s="43"/>
    </row>
    <row r="104" spans="1:9" s="11" customFormat="1">
      <c r="A104" s="32"/>
      <c r="B104" s="32"/>
      <c r="C104" s="44" t="s">
        <v>122</v>
      </c>
      <c r="D104" s="41"/>
      <c r="E104" s="42"/>
      <c r="F104" s="42"/>
      <c r="G104" s="41"/>
      <c r="H104" s="41"/>
      <c r="I104" s="43"/>
    </row>
    <row r="105" spans="1:9" s="11" customFormat="1" ht="25.5">
      <c r="A105" s="32"/>
      <c r="B105" s="32"/>
      <c r="C105" s="44" t="s">
        <v>123</v>
      </c>
      <c r="D105" s="41"/>
      <c r="E105" s="42"/>
      <c r="F105" s="42"/>
      <c r="G105" s="41"/>
      <c r="H105" s="41"/>
      <c r="I105" s="43"/>
    </row>
    <row r="106" spans="1:9" s="11" customFormat="1">
      <c r="A106" s="32"/>
      <c r="B106" s="32"/>
      <c r="C106" s="45" t="s">
        <v>124</v>
      </c>
      <c r="D106" s="41"/>
      <c r="E106" s="42"/>
      <c r="F106" s="42"/>
      <c r="G106" s="41"/>
      <c r="H106" s="41"/>
      <c r="I106" s="43"/>
    </row>
    <row r="107" spans="1:9" s="11" customFormat="1">
      <c r="A107" s="32"/>
      <c r="B107" s="32"/>
      <c r="C107" s="44" t="s">
        <v>125</v>
      </c>
      <c r="D107" s="41"/>
      <c r="E107" s="42"/>
      <c r="F107" s="42"/>
      <c r="G107" s="41"/>
      <c r="H107" s="41"/>
      <c r="I107" s="43"/>
    </row>
    <row r="108" spans="1:9" s="11" customFormat="1">
      <c r="A108" s="32"/>
      <c r="B108" s="32"/>
      <c r="C108" s="45" t="s">
        <v>126</v>
      </c>
      <c r="D108" s="41"/>
      <c r="E108" s="42"/>
      <c r="F108" s="42"/>
      <c r="G108" s="41"/>
      <c r="H108" s="41"/>
      <c r="I108" s="43"/>
    </row>
    <row r="109" spans="1:9" s="11" customFormat="1">
      <c r="A109" s="32"/>
      <c r="B109" s="32"/>
      <c r="C109" s="44" t="s">
        <v>127</v>
      </c>
      <c r="D109" s="41"/>
      <c r="E109" s="42"/>
      <c r="F109" s="42"/>
      <c r="G109" s="41"/>
      <c r="H109" s="41"/>
      <c r="I109" s="43"/>
    </row>
    <row r="110" spans="1:9" s="11" customFormat="1">
      <c r="A110" s="32"/>
      <c r="B110" s="32"/>
      <c r="C110" s="44" t="s">
        <v>128</v>
      </c>
      <c r="D110" s="41"/>
      <c r="E110" s="42"/>
      <c r="F110" s="42"/>
      <c r="G110" s="41"/>
      <c r="H110" s="41"/>
      <c r="I110" s="43"/>
    </row>
    <row r="111" spans="1:9" s="11" customFormat="1" ht="25.5">
      <c r="A111" s="32"/>
      <c r="B111" s="32"/>
      <c r="C111" s="44" t="s">
        <v>129</v>
      </c>
      <c r="D111" s="41"/>
      <c r="E111" s="42"/>
      <c r="F111" s="42"/>
      <c r="G111" s="41"/>
      <c r="H111" s="41"/>
      <c r="I111" s="43"/>
    </row>
    <row r="112" spans="1:9" s="11" customFormat="1" ht="25.5">
      <c r="A112" s="47"/>
      <c r="B112" s="48"/>
      <c r="C112" s="44" t="s">
        <v>130</v>
      </c>
      <c r="D112" s="41"/>
      <c r="E112" s="42"/>
      <c r="F112" s="42"/>
      <c r="G112" s="41"/>
      <c r="H112" s="41"/>
      <c r="I112" s="43"/>
    </row>
    <row r="113" spans="1:9" s="11" customFormat="1">
      <c r="A113" s="47"/>
      <c r="B113" s="48"/>
      <c r="C113" s="32" t="s">
        <v>131</v>
      </c>
      <c r="D113" s="41"/>
      <c r="E113" s="42"/>
      <c r="F113" s="42"/>
      <c r="G113" s="41"/>
      <c r="H113" s="41"/>
      <c r="I113" s="43"/>
    </row>
    <row r="114" spans="1:9" s="11" customFormat="1">
      <c r="A114" s="47"/>
      <c r="B114" s="48"/>
      <c r="C114" s="32" t="s">
        <v>132</v>
      </c>
      <c r="D114" s="41"/>
      <c r="E114" s="42"/>
      <c r="F114" s="42"/>
      <c r="G114" s="41"/>
      <c r="H114" s="41"/>
      <c r="I114" s="43"/>
    </row>
    <row r="115" spans="1:9" s="11" customFormat="1" ht="25.5">
      <c r="A115" s="47"/>
      <c r="B115" s="48"/>
      <c r="C115" s="46" t="s">
        <v>133</v>
      </c>
      <c r="D115" s="41"/>
      <c r="E115" s="42"/>
      <c r="F115" s="42"/>
      <c r="G115" s="41"/>
      <c r="H115" s="41"/>
      <c r="I115" s="43"/>
    </row>
    <row r="116" spans="1:9" s="11" customFormat="1">
      <c r="A116" s="47"/>
      <c r="B116" s="48"/>
      <c r="C116" s="32" t="s">
        <v>134</v>
      </c>
      <c r="D116" s="41"/>
      <c r="E116" s="42"/>
      <c r="F116" s="42"/>
      <c r="G116" s="41"/>
      <c r="H116" s="41"/>
      <c r="I116" s="43"/>
    </row>
    <row r="117" spans="1:9" s="11" customFormat="1">
      <c r="A117" s="47"/>
      <c r="B117" s="48"/>
      <c r="C117" s="46" t="s">
        <v>135</v>
      </c>
      <c r="D117" s="41"/>
      <c r="E117" s="42"/>
      <c r="F117" s="42"/>
      <c r="G117" s="41"/>
      <c r="H117" s="41"/>
      <c r="I117" s="43"/>
    </row>
    <row r="118" spans="1:9" s="11" customFormat="1">
      <c r="A118" s="47"/>
      <c r="B118" s="48"/>
      <c r="C118" s="32" t="s">
        <v>136</v>
      </c>
      <c r="D118" s="41"/>
      <c r="E118" s="42"/>
      <c r="F118" s="42"/>
      <c r="G118" s="41"/>
      <c r="H118" s="41"/>
      <c r="I118" s="43"/>
    </row>
    <row r="119" spans="1:9" s="11" customFormat="1">
      <c r="A119" s="47"/>
      <c r="B119" s="48"/>
      <c r="C119" s="46" t="s">
        <v>137</v>
      </c>
      <c r="D119" s="41"/>
      <c r="E119" s="42"/>
      <c r="F119" s="42"/>
      <c r="G119" s="41"/>
      <c r="H119" s="41"/>
      <c r="I119" s="43"/>
    </row>
    <row r="120" spans="1:9" s="11" customFormat="1">
      <c r="A120" s="47"/>
      <c r="B120" s="48"/>
      <c r="C120" s="46" t="s">
        <v>138</v>
      </c>
      <c r="D120" s="41"/>
      <c r="E120" s="42"/>
      <c r="F120" s="42"/>
      <c r="G120" s="41"/>
      <c r="H120" s="41"/>
      <c r="I120" s="43"/>
    </row>
    <row r="121" spans="1:9" s="11" customFormat="1">
      <c r="A121" s="47"/>
      <c r="B121" s="48"/>
      <c r="C121" s="32" t="s">
        <v>139</v>
      </c>
      <c r="D121" s="41"/>
      <c r="E121" s="42"/>
      <c r="F121" s="42"/>
      <c r="G121" s="41"/>
      <c r="H121" s="41"/>
      <c r="I121" s="43"/>
    </row>
    <row r="122" spans="1:9" s="11" customFormat="1" ht="25.5">
      <c r="A122" s="47"/>
      <c r="B122" s="48"/>
      <c r="C122" s="46" t="s">
        <v>140</v>
      </c>
      <c r="D122" s="41"/>
      <c r="E122" s="42"/>
      <c r="F122" s="42"/>
      <c r="G122" s="41"/>
      <c r="H122" s="41"/>
      <c r="I122" s="43"/>
    </row>
    <row r="123" spans="1:9" s="11" customFormat="1" ht="25.5">
      <c r="A123" s="47"/>
      <c r="B123" s="48"/>
      <c r="C123" s="41" t="s">
        <v>141</v>
      </c>
      <c r="D123" s="41"/>
      <c r="E123" s="42"/>
      <c r="F123" s="42"/>
      <c r="G123" s="41"/>
      <c r="H123" s="41"/>
      <c r="I123" s="43"/>
    </row>
    <row r="124" spans="1:9" s="11" customFormat="1">
      <c r="A124" s="47"/>
      <c r="B124" s="48"/>
      <c r="C124" s="32" t="s">
        <v>142</v>
      </c>
      <c r="D124" s="41"/>
      <c r="E124" s="42"/>
      <c r="F124" s="42"/>
      <c r="G124" s="41"/>
      <c r="H124" s="41"/>
      <c r="I124" s="43"/>
    </row>
    <row r="125" spans="1:9" s="11" customFormat="1" ht="25.5">
      <c r="A125" s="47"/>
      <c r="B125" s="48"/>
      <c r="C125" s="41" t="s">
        <v>143</v>
      </c>
      <c r="D125" s="41"/>
      <c r="E125" s="42"/>
      <c r="F125" s="42"/>
      <c r="G125" s="41"/>
      <c r="H125" s="41"/>
      <c r="I125" s="43"/>
    </row>
    <row r="126" spans="1:9" s="11" customFormat="1">
      <c r="A126" s="32"/>
      <c r="B126" s="32"/>
      <c r="C126" s="32" t="s">
        <v>144</v>
      </c>
      <c r="D126" s="41"/>
      <c r="E126" s="42"/>
      <c r="F126" s="42"/>
      <c r="G126" s="41"/>
      <c r="H126" s="41"/>
      <c r="I126" s="43"/>
    </row>
    <row r="127" spans="1:9" s="11" customFormat="1">
      <c r="A127" s="32"/>
      <c r="B127" s="32"/>
      <c r="C127" s="32" t="s">
        <v>145</v>
      </c>
      <c r="D127" s="41"/>
      <c r="E127" s="42"/>
      <c r="F127" s="42"/>
      <c r="G127" s="41"/>
      <c r="H127" s="41"/>
      <c r="I127" s="43"/>
    </row>
    <row r="128" spans="1:9" s="11" customFormat="1">
      <c r="A128" s="32"/>
      <c r="B128" s="32"/>
      <c r="C128" s="46" t="s">
        <v>146</v>
      </c>
      <c r="D128" s="41"/>
      <c r="E128" s="42"/>
      <c r="F128" s="42"/>
      <c r="G128" s="41"/>
      <c r="H128" s="41"/>
      <c r="I128" s="43"/>
    </row>
    <row r="129" spans="1:9" s="11" customFormat="1">
      <c r="A129" s="32"/>
      <c r="B129" s="32"/>
      <c r="C129" s="32" t="s">
        <v>147</v>
      </c>
      <c r="D129" s="41"/>
      <c r="E129" s="42"/>
      <c r="F129" s="42"/>
      <c r="G129" s="41"/>
      <c r="H129" s="41"/>
      <c r="I129" s="43"/>
    </row>
    <row r="130" spans="1:9" s="11" customFormat="1">
      <c r="A130" s="32"/>
      <c r="B130" s="32"/>
      <c r="C130" s="32" t="s">
        <v>157</v>
      </c>
      <c r="D130" s="41"/>
      <c r="E130" s="42"/>
      <c r="F130" s="42"/>
      <c r="G130" s="41"/>
      <c r="H130" s="41"/>
      <c r="I130" s="43"/>
    </row>
    <row r="131" spans="1:9" s="11" customFormat="1">
      <c r="A131" s="39"/>
      <c r="B131" s="40"/>
      <c r="C131" s="41" t="s">
        <v>148</v>
      </c>
      <c r="D131" s="41"/>
      <c r="E131" s="42"/>
      <c r="F131" s="42"/>
      <c r="G131" s="41"/>
      <c r="H131" s="41"/>
      <c r="I131" s="43"/>
    </row>
    <row r="132" spans="1:9" s="11" customFormat="1" ht="25.5">
      <c r="A132" s="39"/>
      <c r="B132" s="40" t="s">
        <v>109</v>
      </c>
      <c r="C132" s="41" t="s">
        <v>519</v>
      </c>
      <c r="D132" s="41"/>
      <c r="E132" s="42">
        <v>1</v>
      </c>
      <c r="F132" s="42"/>
      <c r="G132" s="41">
        <f t="shared" ref="G132" si="15">E132*F132</f>
        <v>0</v>
      </c>
      <c r="H132" s="41"/>
      <c r="I132" s="43">
        <f t="shared" ref="I132" si="16">0.21*G132</f>
        <v>0</v>
      </c>
    </row>
    <row r="133" spans="1:9" s="11" customFormat="1" ht="38.25">
      <c r="A133" s="39" t="s">
        <v>158</v>
      </c>
      <c r="B133" s="40" t="s">
        <v>104</v>
      </c>
      <c r="C133" s="41" t="s">
        <v>159</v>
      </c>
      <c r="D133" s="41" t="s">
        <v>160</v>
      </c>
      <c r="E133" s="42">
        <v>1</v>
      </c>
      <c r="F133" s="41" t="s">
        <v>161</v>
      </c>
      <c r="G133" s="41"/>
      <c r="H133" s="41"/>
      <c r="I133" s="43"/>
    </row>
    <row r="134" spans="1:9" s="11" customFormat="1" ht="25.5">
      <c r="A134" s="39" t="s">
        <v>162</v>
      </c>
      <c r="B134" s="40" t="s">
        <v>163</v>
      </c>
      <c r="C134" s="41" t="s">
        <v>164</v>
      </c>
      <c r="D134" s="41" t="s">
        <v>176</v>
      </c>
      <c r="E134" s="42">
        <v>1</v>
      </c>
      <c r="F134" s="42"/>
      <c r="G134" s="41">
        <f t="shared" ref="G134:G155" si="17">E134*F134</f>
        <v>0</v>
      </c>
      <c r="H134" s="41"/>
      <c r="I134" s="43">
        <f t="shared" ref="I134:I155" si="18">0.21*G134</f>
        <v>0</v>
      </c>
    </row>
    <row r="135" spans="1:9" s="11" customFormat="1" ht="26.25">
      <c r="A135" s="39" t="s">
        <v>165</v>
      </c>
      <c r="B135" s="40" t="s">
        <v>177</v>
      </c>
      <c r="C135" s="41" t="s">
        <v>453</v>
      </c>
      <c r="D135" s="41" t="s">
        <v>176</v>
      </c>
      <c r="E135" s="42">
        <v>1</v>
      </c>
      <c r="F135" s="42"/>
      <c r="G135" s="41">
        <f t="shared" si="17"/>
        <v>0</v>
      </c>
      <c r="H135" s="41"/>
      <c r="I135" s="43">
        <f t="shared" si="18"/>
        <v>0</v>
      </c>
    </row>
    <row r="136" spans="1:9" s="11" customFormat="1">
      <c r="A136" s="39"/>
      <c r="B136" s="40"/>
      <c r="C136" s="41" t="s">
        <v>166</v>
      </c>
      <c r="D136" s="41"/>
      <c r="E136" s="42"/>
      <c r="F136" s="42"/>
      <c r="G136" s="41"/>
      <c r="H136" s="41"/>
      <c r="I136" s="43"/>
    </row>
    <row r="137" spans="1:9" s="11" customFormat="1">
      <c r="A137" s="39"/>
      <c r="B137" s="40"/>
      <c r="C137" s="41" t="s">
        <v>86</v>
      </c>
      <c r="D137" s="41"/>
      <c r="E137" s="42"/>
      <c r="F137" s="42"/>
      <c r="G137" s="41"/>
      <c r="H137" s="41"/>
      <c r="I137" s="43"/>
    </row>
    <row r="138" spans="1:9" s="11" customFormat="1">
      <c r="A138" s="39"/>
      <c r="B138" s="40"/>
      <c r="C138" s="41" t="s">
        <v>167</v>
      </c>
      <c r="D138" s="41"/>
      <c r="E138" s="42"/>
      <c r="F138" s="42"/>
      <c r="G138" s="41"/>
      <c r="H138" s="41"/>
      <c r="I138" s="43"/>
    </row>
    <row r="139" spans="1:9" s="11" customFormat="1">
      <c r="A139" s="39"/>
      <c r="B139" s="40"/>
      <c r="C139" s="41" t="s">
        <v>168</v>
      </c>
      <c r="D139" s="41"/>
      <c r="E139" s="42"/>
      <c r="F139" s="42"/>
      <c r="G139" s="41"/>
      <c r="H139" s="41"/>
      <c r="I139" s="43"/>
    </row>
    <row r="140" spans="1:9" s="11" customFormat="1">
      <c r="A140" s="39"/>
      <c r="B140" s="40"/>
      <c r="C140" s="41" t="s">
        <v>169</v>
      </c>
      <c r="D140" s="41"/>
      <c r="E140" s="42"/>
      <c r="F140" s="42"/>
      <c r="G140" s="41"/>
      <c r="H140" s="41"/>
      <c r="I140" s="43"/>
    </row>
    <row r="141" spans="1:9" s="11" customFormat="1">
      <c r="A141" s="39"/>
      <c r="B141" s="40"/>
      <c r="C141" s="41" t="s">
        <v>170</v>
      </c>
      <c r="D141" s="41"/>
      <c r="E141" s="42"/>
      <c r="F141" s="42"/>
      <c r="G141" s="41"/>
      <c r="H141" s="41"/>
      <c r="I141" s="43"/>
    </row>
    <row r="142" spans="1:9" s="11" customFormat="1">
      <c r="A142" s="39"/>
      <c r="B142" s="40"/>
      <c r="C142" s="41" t="s">
        <v>171</v>
      </c>
      <c r="D142" s="41"/>
      <c r="E142" s="42"/>
      <c r="F142" s="42"/>
      <c r="G142" s="41"/>
      <c r="H142" s="41"/>
      <c r="I142" s="43"/>
    </row>
    <row r="143" spans="1:9" s="11" customFormat="1">
      <c r="A143" s="39"/>
      <c r="B143" s="40"/>
      <c r="C143" s="41" t="s">
        <v>172</v>
      </c>
      <c r="D143" s="41"/>
      <c r="E143" s="42"/>
      <c r="F143" s="42"/>
      <c r="G143" s="41"/>
      <c r="H143" s="41"/>
      <c r="I143" s="43"/>
    </row>
    <row r="144" spans="1:9" s="11" customFormat="1">
      <c r="A144" s="39"/>
      <c r="B144" s="40"/>
      <c r="C144" s="41" t="s">
        <v>173</v>
      </c>
      <c r="D144" s="41"/>
      <c r="E144" s="42"/>
      <c r="F144" s="42"/>
      <c r="G144" s="41"/>
      <c r="H144" s="41"/>
      <c r="I144" s="43"/>
    </row>
    <row r="145" spans="1:9" s="11" customFormat="1">
      <c r="A145" s="39"/>
      <c r="B145" s="40"/>
      <c r="C145" s="41" t="s">
        <v>174</v>
      </c>
      <c r="D145" s="41"/>
      <c r="E145" s="42"/>
      <c r="F145" s="42"/>
      <c r="G145" s="41"/>
      <c r="H145" s="41"/>
      <c r="I145" s="43"/>
    </row>
    <row r="146" spans="1:9" s="11" customFormat="1">
      <c r="A146" s="39"/>
      <c r="B146" s="40"/>
      <c r="C146" s="41" t="s">
        <v>175</v>
      </c>
      <c r="D146" s="41"/>
      <c r="E146" s="42"/>
      <c r="F146" s="42"/>
      <c r="G146" s="41"/>
      <c r="H146" s="41"/>
      <c r="I146" s="43"/>
    </row>
    <row r="147" spans="1:9" s="11" customFormat="1" ht="26.25">
      <c r="A147" s="39" t="s">
        <v>178</v>
      </c>
      <c r="B147" s="40" t="s">
        <v>179</v>
      </c>
      <c r="C147" s="41" t="s">
        <v>184</v>
      </c>
      <c r="D147" s="41" t="s">
        <v>176</v>
      </c>
      <c r="E147" s="42">
        <v>1</v>
      </c>
      <c r="F147" s="42"/>
      <c r="G147" s="41">
        <f t="shared" si="17"/>
        <v>0</v>
      </c>
      <c r="H147" s="41"/>
      <c r="I147" s="43">
        <f t="shared" si="18"/>
        <v>0</v>
      </c>
    </row>
    <row r="148" spans="1:9" s="11" customFormat="1">
      <c r="A148" s="39"/>
      <c r="B148" s="40"/>
      <c r="C148" s="41" t="s">
        <v>181</v>
      </c>
      <c r="D148" s="41"/>
      <c r="E148" s="42"/>
      <c r="F148" s="42"/>
      <c r="G148" s="41"/>
      <c r="H148" s="41"/>
      <c r="I148" s="43"/>
    </row>
    <row r="149" spans="1:9" s="11" customFormat="1">
      <c r="A149" s="39"/>
      <c r="B149" s="40"/>
      <c r="C149" s="41" t="s">
        <v>180</v>
      </c>
      <c r="D149" s="41"/>
      <c r="E149" s="42"/>
      <c r="F149" s="42"/>
      <c r="G149" s="41"/>
      <c r="H149" s="41"/>
      <c r="I149" s="43"/>
    </row>
    <row r="150" spans="1:9" s="11" customFormat="1">
      <c r="A150" s="39"/>
      <c r="B150" s="40"/>
      <c r="C150" s="41" t="s">
        <v>182</v>
      </c>
      <c r="D150" s="41"/>
      <c r="E150" s="42"/>
      <c r="F150" s="42"/>
      <c r="G150" s="41"/>
      <c r="H150" s="41"/>
      <c r="I150" s="43"/>
    </row>
    <row r="151" spans="1:9" s="11" customFormat="1">
      <c r="A151" s="39"/>
      <c r="B151" s="40"/>
      <c r="C151" s="41" t="s">
        <v>168</v>
      </c>
      <c r="D151" s="41"/>
      <c r="E151" s="42"/>
      <c r="F151" s="42"/>
      <c r="G151" s="41"/>
      <c r="H151" s="41"/>
      <c r="I151" s="43"/>
    </row>
    <row r="152" spans="1:9" s="11" customFormat="1">
      <c r="A152" s="39"/>
      <c r="B152" s="40"/>
      <c r="C152" s="41" t="s">
        <v>183</v>
      </c>
      <c r="D152" s="41"/>
      <c r="E152" s="42"/>
      <c r="F152" s="42"/>
      <c r="G152" s="41"/>
      <c r="H152" s="41"/>
      <c r="I152" s="43"/>
    </row>
    <row r="153" spans="1:9" s="11" customFormat="1">
      <c r="A153" s="39"/>
      <c r="B153" s="40"/>
      <c r="C153" s="41" t="s">
        <v>185</v>
      </c>
      <c r="D153" s="41"/>
      <c r="E153" s="42"/>
      <c r="F153" s="42"/>
      <c r="G153" s="41"/>
      <c r="H153" s="41"/>
      <c r="I153" s="43"/>
    </row>
    <row r="154" spans="1:9" s="11" customFormat="1">
      <c r="A154" s="39"/>
      <c r="B154" s="40"/>
      <c r="C154" s="41" t="s">
        <v>186</v>
      </c>
      <c r="D154" s="41"/>
      <c r="E154" s="42"/>
      <c r="F154" s="42"/>
      <c r="G154" s="41"/>
      <c r="H154" s="41"/>
      <c r="I154" s="43"/>
    </row>
    <row r="155" spans="1:9" s="11" customFormat="1" ht="26.25">
      <c r="A155" s="39" t="s">
        <v>187</v>
      </c>
      <c r="B155" s="40" t="s">
        <v>188</v>
      </c>
      <c r="C155" s="41" t="s">
        <v>189</v>
      </c>
      <c r="D155" s="41" t="s">
        <v>192</v>
      </c>
      <c r="E155" s="42">
        <v>1</v>
      </c>
      <c r="F155" s="42"/>
      <c r="G155" s="41">
        <f t="shared" si="17"/>
        <v>0</v>
      </c>
      <c r="H155" s="41"/>
      <c r="I155" s="43">
        <f t="shared" si="18"/>
        <v>0</v>
      </c>
    </row>
    <row r="156" spans="1:9" s="11" customFormat="1">
      <c r="A156" s="39"/>
      <c r="B156" s="40"/>
      <c r="C156" s="41" t="s">
        <v>425</v>
      </c>
      <c r="D156" s="41"/>
      <c r="E156" s="42"/>
      <c r="F156" s="42"/>
      <c r="G156" s="41"/>
      <c r="H156" s="41"/>
      <c r="I156" s="43"/>
    </row>
    <row r="157" spans="1:9" s="11" customFormat="1">
      <c r="A157" s="39"/>
      <c r="B157" s="40"/>
      <c r="C157" s="41" t="s">
        <v>190</v>
      </c>
      <c r="D157" s="41"/>
      <c r="E157" s="42"/>
      <c r="F157" s="42"/>
      <c r="G157" s="41"/>
      <c r="H157" s="41"/>
      <c r="I157" s="43"/>
    </row>
    <row r="158" spans="1:9" s="11" customFormat="1">
      <c r="A158" s="39"/>
      <c r="B158" s="40"/>
      <c r="C158" s="41" t="s">
        <v>191</v>
      </c>
      <c r="D158" s="41"/>
      <c r="E158" s="42"/>
      <c r="F158" s="42"/>
      <c r="G158" s="41"/>
      <c r="H158" s="41"/>
      <c r="I158" s="43"/>
    </row>
    <row r="159" spans="1:9" s="11" customFormat="1" ht="26.25">
      <c r="A159" s="39" t="s">
        <v>193</v>
      </c>
      <c r="B159" s="40" t="s">
        <v>194</v>
      </c>
      <c r="C159" s="41" t="s">
        <v>195</v>
      </c>
      <c r="D159" s="61" t="s">
        <v>196</v>
      </c>
      <c r="E159" s="42">
        <v>1</v>
      </c>
      <c r="F159" s="42"/>
      <c r="G159" s="41">
        <f t="shared" ref="G159" si="19">E159*F159</f>
        <v>0</v>
      </c>
      <c r="H159" s="41"/>
      <c r="I159" s="43">
        <f t="shared" ref="I159" si="20">0.21*G159</f>
        <v>0</v>
      </c>
    </row>
    <row r="160" spans="1:9" s="11" customFormat="1" ht="13.35" customHeight="1">
      <c r="A160" s="39"/>
      <c r="B160" s="40"/>
      <c r="C160" s="41" t="s">
        <v>197</v>
      </c>
      <c r="D160" s="61"/>
      <c r="E160" s="42"/>
      <c r="F160" s="42"/>
      <c r="G160" s="41"/>
      <c r="H160" s="41"/>
      <c r="I160" s="43"/>
    </row>
    <row r="161" spans="1:9" s="11" customFormat="1" ht="13.35" customHeight="1">
      <c r="A161" s="39"/>
      <c r="B161" s="40"/>
      <c r="C161" s="41" t="s">
        <v>198</v>
      </c>
      <c r="D161" s="61"/>
      <c r="E161" s="42"/>
      <c r="F161" s="42"/>
      <c r="G161" s="41"/>
      <c r="H161" s="41"/>
      <c r="I161" s="43"/>
    </row>
    <row r="162" spans="1:9" s="11" customFormat="1" ht="13.35" customHeight="1">
      <c r="A162" s="39"/>
      <c r="B162" s="40"/>
      <c r="C162" s="41" t="s">
        <v>199</v>
      </c>
      <c r="D162" s="61"/>
      <c r="E162" s="42"/>
      <c r="F162" s="42"/>
      <c r="G162" s="41"/>
      <c r="H162" s="41"/>
      <c r="I162" s="43"/>
    </row>
    <row r="163" spans="1:9" s="11" customFormat="1" ht="13.35" customHeight="1">
      <c r="A163" s="39"/>
      <c r="B163" s="40"/>
      <c r="C163" s="41" t="s">
        <v>200</v>
      </c>
      <c r="D163" s="61"/>
      <c r="E163" s="42"/>
      <c r="F163" s="42"/>
      <c r="G163" s="41"/>
      <c r="H163" s="41"/>
      <c r="I163" s="43"/>
    </row>
    <row r="164" spans="1:9" s="11" customFormat="1" ht="13.35" customHeight="1">
      <c r="A164" s="39"/>
      <c r="B164" s="40"/>
      <c r="C164" s="41" t="s">
        <v>201</v>
      </c>
      <c r="D164" s="61"/>
      <c r="E164" s="42"/>
      <c r="F164" s="42"/>
      <c r="G164" s="41"/>
      <c r="H164" s="41"/>
      <c r="I164" s="43"/>
    </row>
    <row r="165" spans="1:9" s="11" customFormat="1" ht="13.35" customHeight="1">
      <c r="A165" s="39"/>
      <c r="B165" s="40"/>
      <c r="C165" s="41" t="s">
        <v>202</v>
      </c>
      <c r="D165" s="61"/>
      <c r="E165" s="42"/>
      <c r="F165" s="42"/>
      <c r="G165" s="41"/>
      <c r="H165" s="41"/>
      <c r="I165" s="43"/>
    </row>
    <row r="166" spans="1:9" s="11" customFormat="1" ht="13.35" customHeight="1">
      <c r="A166" s="39"/>
      <c r="B166" s="40"/>
      <c r="C166" s="41" t="s">
        <v>203</v>
      </c>
      <c r="D166" s="61"/>
      <c r="E166" s="42"/>
      <c r="F166" s="42"/>
      <c r="G166" s="41"/>
      <c r="H166" s="41"/>
      <c r="I166" s="43"/>
    </row>
    <row r="167" spans="1:9" s="11" customFormat="1" ht="13.35" customHeight="1">
      <c r="A167" s="39"/>
      <c r="B167" s="40"/>
      <c r="C167" s="41" t="s">
        <v>204</v>
      </c>
      <c r="D167" s="61"/>
      <c r="E167" s="42"/>
      <c r="F167" s="42"/>
      <c r="G167" s="41"/>
      <c r="H167" s="41"/>
      <c r="I167" s="43"/>
    </row>
    <row r="168" spans="1:9" s="11" customFormat="1" ht="13.35" customHeight="1">
      <c r="A168" s="39"/>
      <c r="B168" s="40"/>
      <c r="C168" s="41" t="s">
        <v>205</v>
      </c>
      <c r="D168" s="61"/>
      <c r="E168" s="42"/>
      <c r="F168" s="42"/>
      <c r="G168" s="41"/>
      <c r="H168" s="41"/>
      <c r="I168" s="43"/>
    </row>
    <row r="169" spans="1:9" s="11" customFormat="1" ht="13.35" customHeight="1">
      <c r="A169" s="39"/>
      <c r="B169" s="40"/>
      <c r="C169" s="41" t="s">
        <v>206</v>
      </c>
      <c r="D169" s="61"/>
      <c r="E169" s="42"/>
      <c r="F169" s="42"/>
      <c r="G169" s="41"/>
      <c r="H169" s="41"/>
      <c r="I169" s="43"/>
    </row>
    <row r="170" spans="1:9" s="11" customFormat="1" ht="13.35" customHeight="1">
      <c r="A170" s="39"/>
      <c r="B170" s="40"/>
      <c r="C170" s="41" t="s">
        <v>207</v>
      </c>
      <c r="D170" s="61"/>
      <c r="E170" s="42"/>
      <c r="F170" s="42"/>
      <c r="G170" s="41"/>
      <c r="H170" s="41"/>
      <c r="I170" s="43"/>
    </row>
    <row r="171" spans="1:9" s="11" customFormat="1" ht="13.35" customHeight="1">
      <c r="A171" s="39"/>
      <c r="B171" s="40"/>
      <c r="C171" s="41" t="s">
        <v>208</v>
      </c>
      <c r="D171" s="61"/>
      <c r="E171" s="42"/>
      <c r="F171" s="42"/>
      <c r="G171" s="41"/>
      <c r="H171" s="41"/>
      <c r="I171" s="43"/>
    </row>
    <row r="172" spans="1:9" s="11" customFormat="1" ht="13.35" customHeight="1">
      <c r="A172" s="39"/>
      <c r="B172" s="40"/>
      <c r="C172" s="41" t="s">
        <v>209</v>
      </c>
      <c r="D172" s="61"/>
      <c r="E172" s="42"/>
      <c r="F172" s="42"/>
      <c r="G172" s="41"/>
      <c r="H172" s="41"/>
      <c r="I172" s="43"/>
    </row>
    <row r="173" spans="1:9" s="11" customFormat="1" ht="13.35" customHeight="1">
      <c r="A173" s="39"/>
      <c r="B173" s="40"/>
      <c r="C173" s="41" t="s">
        <v>210</v>
      </c>
      <c r="D173" s="61"/>
      <c r="E173" s="42"/>
      <c r="F173" s="42"/>
      <c r="G173" s="41"/>
      <c r="H173" s="41"/>
      <c r="I173" s="43"/>
    </row>
    <row r="174" spans="1:9" s="11" customFormat="1" ht="13.35" customHeight="1">
      <c r="A174" s="39"/>
      <c r="B174" s="40"/>
      <c r="C174" s="41" t="s">
        <v>211</v>
      </c>
      <c r="D174" s="61"/>
      <c r="E174" s="42"/>
      <c r="F174" s="42"/>
      <c r="G174" s="41"/>
      <c r="H174" s="41"/>
      <c r="I174" s="43"/>
    </row>
    <row r="175" spans="1:9" s="11" customFormat="1" ht="13.35" customHeight="1">
      <c r="A175" s="39"/>
      <c r="B175" s="40"/>
      <c r="C175" s="41" t="s">
        <v>212</v>
      </c>
      <c r="D175" s="61"/>
      <c r="E175" s="42"/>
      <c r="F175" s="42"/>
      <c r="G175" s="41"/>
      <c r="H175" s="41"/>
      <c r="I175" s="43"/>
    </row>
    <row r="176" spans="1:9" s="11" customFormat="1" ht="13.35" customHeight="1">
      <c r="A176" s="39"/>
      <c r="B176" s="40"/>
      <c r="C176" s="41" t="s">
        <v>213</v>
      </c>
      <c r="D176" s="61"/>
      <c r="E176" s="42"/>
      <c r="F176" s="42"/>
      <c r="G176" s="41"/>
      <c r="H176" s="41"/>
      <c r="I176" s="43"/>
    </row>
    <row r="177" spans="1:9" s="11" customFormat="1" ht="13.35" customHeight="1">
      <c r="A177" s="39"/>
      <c r="B177" s="40"/>
      <c r="C177" s="41" t="s">
        <v>214</v>
      </c>
      <c r="D177" s="61"/>
      <c r="E177" s="42"/>
      <c r="F177" s="42"/>
      <c r="G177" s="41"/>
      <c r="H177" s="41"/>
      <c r="I177" s="43"/>
    </row>
    <row r="178" spans="1:9" s="11" customFormat="1" ht="13.35" customHeight="1">
      <c r="A178" s="39"/>
      <c r="B178" s="40"/>
      <c r="C178" s="41" t="s">
        <v>215</v>
      </c>
      <c r="D178" s="61"/>
      <c r="E178" s="42"/>
      <c r="F178" s="42"/>
      <c r="G178" s="41"/>
      <c r="H178" s="41"/>
      <c r="I178" s="43"/>
    </row>
    <row r="179" spans="1:9" s="11" customFormat="1" ht="13.35" customHeight="1">
      <c r="A179" s="39"/>
      <c r="B179" s="40"/>
      <c r="C179" s="41" t="s">
        <v>216</v>
      </c>
      <c r="D179" s="61"/>
      <c r="E179" s="42"/>
      <c r="F179" s="42"/>
      <c r="G179" s="41"/>
      <c r="H179" s="41"/>
      <c r="I179" s="43"/>
    </row>
    <row r="180" spans="1:9" s="11" customFormat="1" ht="13.35" customHeight="1">
      <c r="A180" s="39"/>
      <c r="B180" s="40"/>
      <c r="C180" s="41" t="s">
        <v>217</v>
      </c>
      <c r="D180" s="61"/>
      <c r="E180" s="42"/>
      <c r="F180" s="42"/>
      <c r="G180" s="41"/>
      <c r="H180" s="41"/>
      <c r="I180" s="43"/>
    </row>
    <row r="181" spans="1:9" s="11" customFormat="1" ht="13.35" customHeight="1">
      <c r="A181" s="39"/>
      <c r="B181" s="40"/>
      <c r="C181" s="41" t="s">
        <v>218</v>
      </c>
      <c r="D181" s="61"/>
      <c r="E181" s="42"/>
      <c r="F181" s="42"/>
      <c r="G181" s="41"/>
      <c r="H181" s="41"/>
      <c r="I181" s="43"/>
    </row>
    <row r="182" spans="1:9" s="11" customFormat="1" ht="13.35" customHeight="1">
      <c r="A182" s="39"/>
      <c r="B182" s="40"/>
      <c r="C182" s="41" t="s">
        <v>219</v>
      </c>
      <c r="D182" s="61"/>
      <c r="E182" s="42"/>
      <c r="F182" s="42"/>
      <c r="G182" s="41"/>
      <c r="H182" s="41"/>
      <c r="I182" s="43"/>
    </row>
    <row r="183" spans="1:9" s="11" customFormat="1" ht="13.35" customHeight="1">
      <c r="A183" s="39"/>
      <c r="B183" s="40"/>
      <c r="C183" s="41" t="s">
        <v>220</v>
      </c>
      <c r="D183" s="61"/>
      <c r="E183" s="42"/>
      <c r="F183" s="42"/>
      <c r="G183" s="41"/>
      <c r="H183" s="41"/>
      <c r="I183" s="43"/>
    </row>
    <row r="184" spans="1:9" s="11" customFormat="1" ht="13.35" customHeight="1">
      <c r="A184" s="39"/>
      <c r="B184" s="40"/>
      <c r="C184" s="41" t="s">
        <v>221</v>
      </c>
      <c r="D184" s="61"/>
      <c r="E184" s="42"/>
      <c r="F184" s="42"/>
      <c r="G184" s="41"/>
      <c r="H184" s="41"/>
      <c r="I184" s="43"/>
    </row>
    <row r="185" spans="1:9" s="11" customFormat="1" ht="13.35" customHeight="1">
      <c r="A185" s="39"/>
      <c r="B185" s="40"/>
      <c r="C185" s="41" t="s">
        <v>222</v>
      </c>
      <c r="D185" s="61"/>
      <c r="E185" s="42"/>
      <c r="F185" s="42"/>
      <c r="G185" s="41"/>
      <c r="H185" s="41"/>
      <c r="I185" s="43"/>
    </row>
    <row r="186" spans="1:9" s="11" customFormat="1" ht="13.35" customHeight="1">
      <c r="A186" s="39"/>
      <c r="B186" s="40"/>
      <c r="C186" s="41" t="s">
        <v>223</v>
      </c>
      <c r="D186" s="61"/>
      <c r="E186" s="42"/>
      <c r="F186" s="42"/>
      <c r="G186" s="41"/>
      <c r="H186" s="41"/>
      <c r="I186" s="43"/>
    </row>
    <row r="187" spans="1:9" s="11" customFormat="1" ht="13.35" customHeight="1">
      <c r="A187" s="39"/>
      <c r="B187" s="40"/>
      <c r="C187" s="41" t="s">
        <v>224</v>
      </c>
      <c r="D187" s="61"/>
      <c r="E187" s="42"/>
      <c r="F187" s="42"/>
      <c r="G187" s="41"/>
      <c r="H187" s="41"/>
      <c r="I187" s="43"/>
    </row>
    <row r="188" spans="1:9" s="11" customFormat="1" ht="13.35" customHeight="1">
      <c r="A188" s="39"/>
      <c r="B188" s="40"/>
      <c r="C188" s="41" t="s">
        <v>225</v>
      </c>
      <c r="D188" s="61"/>
      <c r="E188" s="42"/>
      <c r="F188" s="42"/>
      <c r="G188" s="41"/>
      <c r="H188" s="41"/>
      <c r="I188" s="43"/>
    </row>
    <row r="189" spans="1:9" s="11" customFormat="1" ht="26.25">
      <c r="A189" s="39" t="s">
        <v>234</v>
      </c>
      <c r="B189" s="40" t="s">
        <v>226</v>
      </c>
      <c r="C189" s="41" t="s">
        <v>227</v>
      </c>
      <c r="D189" s="61"/>
      <c r="E189" s="42">
        <v>1</v>
      </c>
      <c r="F189" s="42"/>
      <c r="G189" s="49">
        <f t="shared" ref="G189" si="21">E189*F189</f>
        <v>0</v>
      </c>
      <c r="H189" s="41"/>
      <c r="I189" s="43">
        <f t="shared" ref="I189" si="22">0.21*G189</f>
        <v>0</v>
      </c>
    </row>
    <row r="190" spans="1:9" s="11" customFormat="1" ht="13.35" customHeight="1">
      <c r="A190" s="39"/>
      <c r="B190" s="40"/>
      <c r="C190" s="41" t="s">
        <v>228</v>
      </c>
      <c r="D190" s="61"/>
      <c r="E190" s="42">
        <v>2</v>
      </c>
      <c r="F190" s="42"/>
      <c r="G190" s="49"/>
      <c r="H190" s="41"/>
      <c r="I190" s="43"/>
    </row>
    <row r="191" spans="1:9" s="11" customFormat="1" ht="13.35" customHeight="1">
      <c r="A191" s="39"/>
      <c r="B191" s="40"/>
      <c r="C191" s="41" t="s">
        <v>229</v>
      </c>
      <c r="D191" s="61"/>
      <c r="E191" s="42">
        <v>1</v>
      </c>
      <c r="F191" s="42"/>
      <c r="G191" s="49"/>
      <c r="H191" s="41"/>
      <c r="I191" s="43"/>
    </row>
    <row r="192" spans="1:9" s="11" customFormat="1" ht="13.35" customHeight="1">
      <c r="A192" s="39"/>
      <c r="B192" s="40"/>
      <c r="C192" s="41" t="s">
        <v>230</v>
      </c>
      <c r="D192" s="61"/>
      <c r="E192" s="42">
        <v>1</v>
      </c>
      <c r="F192" s="42"/>
      <c r="G192" s="49"/>
      <c r="H192" s="41"/>
      <c r="I192" s="43"/>
    </row>
    <row r="193" spans="1:9" s="11" customFormat="1" ht="13.35" customHeight="1">
      <c r="A193" s="39"/>
      <c r="B193" s="40"/>
      <c r="C193" s="41" t="s">
        <v>231</v>
      </c>
      <c r="D193" s="61"/>
      <c r="E193" s="42">
        <v>1</v>
      </c>
      <c r="F193" s="42"/>
      <c r="G193" s="49"/>
      <c r="H193" s="41"/>
      <c r="I193" s="43"/>
    </row>
    <row r="194" spans="1:9" s="11" customFormat="1" ht="13.35" customHeight="1">
      <c r="A194" s="39"/>
      <c r="B194" s="40"/>
      <c r="C194" s="41" t="s">
        <v>232</v>
      </c>
      <c r="D194" s="61"/>
      <c r="E194" s="42">
        <v>1</v>
      </c>
      <c r="F194" s="42"/>
      <c r="G194" s="49"/>
      <c r="H194" s="41"/>
      <c r="I194" s="43"/>
    </row>
    <row r="195" spans="1:9" s="11" customFormat="1" ht="13.35" customHeight="1">
      <c r="A195" s="39"/>
      <c r="B195" s="40"/>
      <c r="C195" s="41" t="s">
        <v>233</v>
      </c>
      <c r="D195" s="61"/>
      <c r="E195" s="42">
        <v>1</v>
      </c>
      <c r="F195" s="42"/>
      <c r="G195" s="49"/>
      <c r="H195" s="41"/>
      <c r="I195" s="43"/>
    </row>
    <row r="196" spans="1:9">
      <c r="A196" s="39" t="s">
        <v>235</v>
      </c>
      <c r="B196" s="40" t="s">
        <v>41</v>
      </c>
      <c r="C196" s="41" t="s">
        <v>454</v>
      </c>
      <c r="D196" s="41"/>
      <c r="E196" s="42">
        <v>1</v>
      </c>
      <c r="F196" s="42" t="s">
        <v>43</v>
      </c>
      <c r="G196" s="41"/>
      <c r="H196" s="41"/>
      <c r="I196" s="43"/>
    </row>
    <row r="197" spans="1:9" s="11" customFormat="1" ht="38.25">
      <c r="A197" s="39" t="s">
        <v>239</v>
      </c>
      <c r="B197" s="40" t="s">
        <v>236</v>
      </c>
      <c r="C197" s="41" t="s">
        <v>237</v>
      </c>
      <c r="D197" s="12" t="s">
        <v>238</v>
      </c>
      <c r="E197" s="42">
        <v>1</v>
      </c>
      <c r="F197" s="62"/>
      <c r="G197" s="41">
        <f t="shared" ref="G197:G198" si="23">E197*F197</f>
        <v>0</v>
      </c>
      <c r="H197" s="41"/>
      <c r="I197" s="41">
        <f t="shared" ref="I197:I198" si="24">0.21*G197</f>
        <v>0</v>
      </c>
    </row>
    <row r="198" spans="1:9" s="11" customFormat="1" ht="26.25">
      <c r="A198" s="47" t="s">
        <v>253</v>
      </c>
      <c r="B198" s="48" t="s">
        <v>240</v>
      </c>
      <c r="C198" s="50" t="s">
        <v>241</v>
      </c>
      <c r="D198" s="63" t="s">
        <v>242</v>
      </c>
      <c r="E198" s="64">
        <v>1</v>
      </c>
      <c r="F198" s="64"/>
      <c r="G198" s="41">
        <f t="shared" si="23"/>
        <v>0</v>
      </c>
      <c r="H198" s="41"/>
      <c r="I198" s="43">
        <f t="shared" si="24"/>
        <v>0</v>
      </c>
    </row>
    <row r="199" spans="1:9" s="11" customFormat="1">
      <c r="A199" s="47"/>
      <c r="B199" s="48"/>
      <c r="C199" s="50" t="s">
        <v>243</v>
      </c>
      <c r="D199" s="63"/>
      <c r="E199" s="64"/>
      <c r="F199" s="64"/>
      <c r="G199" s="41"/>
      <c r="H199" s="41"/>
      <c r="I199" s="43"/>
    </row>
    <row r="200" spans="1:9" s="11" customFormat="1">
      <c r="A200" s="47"/>
      <c r="B200" s="48"/>
      <c r="C200" s="50" t="s">
        <v>244</v>
      </c>
      <c r="D200" s="63"/>
      <c r="E200" s="64"/>
      <c r="F200" s="64"/>
      <c r="G200" s="41"/>
      <c r="H200" s="41"/>
      <c r="I200" s="43"/>
    </row>
    <row r="201" spans="1:9" s="11" customFormat="1">
      <c r="A201" s="47"/>
      <c r="B201" s="48"/>
      <c r="C201" s="50" t="s">
        <v>245</v>
      </c>
      <c r="D201" s="63"/>
      <c r="E201" s="64"/>
      <c r="F201" s="64"/>
      <c r="G201" s="41"/>
      <c r="H201" s="41"/>
      <c r="I201" s="43"/>
    </row>
    <row r="202" spans="1:9" s="11" customFormat="1">
      <c r="A202" s="47"/>
      <c r="B202" s="48"/>
      <c r="C202" s="50" t="s">
        <v>246</v>
      </c>
      <c r="D202" s="63"/>
      <c r="E202" s="64"/>
      <c r="F202" s="64"/>
      <c r="G202" s="41"/>
      <c r="H202" s="41"/>
      <c r="I202" s="43"/>
    </row>
    <row r="203" spans="1:9" s="11" customFormat="1">
      <c r="A203" s="47"/>
      <c r="B203" s="48"/>
      <c r="C203" s="50" t="s">
        <v>247</v>
      </c>
      <c r="D203" s="63"/>
      <c r="E203" s="64"/>
      <c r="F203" s="64"/>
      <c r="G203" s="41"/>
      <c r="H203" s="41"/>
      <c r="I203" s="43"/>
    </row>
    <row r="204" spans="1:9" s="11" customFormat="1">
      <c r="A204" s="47"/>
      <c r="B204" s="48"/>
      <c r="C204" s="50" t="s">
        <v>248</v>
      </c>
      <c r="D204" s="63"/>
      <c r="E204" s="64"/>
      <c r="F204" s="64"/>
      <c r="G204" s="41"/>
      <c r="H204" s="41"/>
      <c r="I204" s="43"/>
    </row>
    <row r="205" spans="1:9" s="11" customFormat="1" ht="25.5">
      <c r="A205" s="47"/>
      <c r="B205" s="48"/>
      <c r="C205" s="50" t="s">
        <v>249</v>
      </c>
      <c r="D205" s="63"/>
      <c r="E205" s="64"/>
      <c r="F205" s="64"/>
      <c r="G205" s="41"/>
      <c r="H205" s="41"/>
      <c r="I205" s="43"/>
    </row>
    <row r="206" spans="1:9" s="11" customFormat="1">
      <c r="A206" s="47"/>
      <c r="B206" s="48"/>
      <c r="C206" s="50" t="s">
        <v>250</v>
      </c>
      <c r="D206" s="63"/>
      <c r="E206" s="64"/>
      <c r="F206" s="64"/>
      <c r="G206" s="41"/>
      <c r="H206" s="41"/>
      <c r="I206" s="43"/>
    </row>
    <row r="207" spans="1:9" s="11" customFormat="1">
      <c r="A207" s="47"/>
      <c r="B207" s="48"/>
      <c r="C207" s="50" t="s">
        <v>251</v>
      </c>
      <c r="D207" s="63"/>
      <c r="E207" s="64"/>
      <c r="F207" s="64"/>
      <c r="G207" s="41"/>
      <c r="H207" s="41"/>
      <c r="I207" s="43"/>
    </row>
    <row r="208" spans="1:9" s="11" customFormat="1">
      <c r="A208" s="47"/>
      <c r="B208" s="48"/>
      <c r="C208" s="50" t="s">
        <v>485</v>
      </c>
      <c r="D208" s="63"/>
      <c r="E208" s="64"/>
      <c r="F208" s="64"/>
      <c r="G208" s="41"/>
      <c r="H208" s="41"/>
      <c r="I208" s="43"/>
    </row>
    <row r="209" spans="1:9" s="11" customFormat="1">
      <c r="A209" s="47"/>
      <c r="B209" s="48"/>
      <c r="C209" s="50" t="s">
        <v>486</v>
      </c>
      <c r="D209" s="63"/>
      <c r="E209" s="64"/>
      <c r="F209" s="64"/>
      <c r="G209" s="41"/>
      <c r="H209" s="41"/>
      <c r="I209" s="43"/>
    </row>
    <row r="210" spans="1:9" s="11" customFormat="1">
      <c r="A210" s="47"/>
      <c r="B210" s="48"/>
      <c r="C210" s="50" t="s">
        <v>487</v>
      </c>
      <c r="D210" s="63"/>
      <c r="E210" s="64"/>
      <c r="F210" s="64"/>
      <c r="G210" s="41"/>
      <c r="H210" s="41"/>
      <c r="I210" s="43"/>
    </row>
    <row r="211" spans="1:9" s="11" customFormat="1">
      <c r="A211" s="47"/>
      <c r="B211" s="48"/>
      <c r="C211" s="50" t="s">
        <v>488</v>
      </c>
      <c r="D211" s="63"/>
      <c r="E211" s="64"/>
      <c r="F211" s="64"/>
      <c r="G211" s="41"/>
      <c r="H211" s="41"/>
      <c r="I211" s="43"/>
    </row>
    <row r="212" spans="1:9" s="11" customFormat="1">
      <c r="A212" s="47"/>
      <c r="B212" s="48"/>
      <c r="C212" s="50" t="s">
        <v>489</v>
      </c>
      <c r="D212" s="63"/>
      <c r="E212" s="64"/>
      <c r="F212" s="64"/>
      <c r="G212" s="41"/>
      <c r="H212" s="41"/>
      <c r="I212" s="43"/>
    </row>
    <row r="213" spans="1:9" s="11" customFormat="1">
      <c r="A213" s="47"/>
      <c r="B213" s="48"/>
      <c r="C213" s="50" t="s">
        <v>252</v>
      </c>
      <c r="D213" s="63"/>
      <c r="E213" s="64"/>
      <c r="F213" s="64"/>
      <c r="G213" s="41"/>
      <c r="H213" s="41"/>
      <c r="I213" s="43"/>
    </row>
    <row r="214" spans="1:9" s="11" customFormat="1" ht="63.75">
      <c r="A214" s="39" t="s">
        <v>456</v>
      </c>
      <c r="B214" s="40" t="s">
        <v>455</v>
      </c>
      <c r="C214" s="41" t="s">
        <v>457</v>
      </c>
      <c r="D214" s="41" t="s">
        <v>75</v>
      </c>
      <c r="E214" s="42">
        <v>1</v>
      </c>
      <c r="F214" s="42"/>
      <c r="G214" s="41">
        <f t="shared" ref="G214:G216" si="25">E214*F214</f>
        <v>0</v>
      </c>
      <c r="H214" s="41"/>
      <c r="I214" s="43">
        <f t="shared" ref="I214:I216" si="26">0.21*G214</f>
        <v>0</v>
      </c>
    </row>
    <row r="215" spans="1:9" s="11" customFormat="1" ht="25.5">
      <c r="A215" s="39" t="s">
        <v>458</v>
      </c>
      <c r="B215" s="40" t="s">
        <v>318</v>
      </c>
      <c r="C215" s="41" t="s">
        <v>319</v>
      </c>
      <c r="D215" s="12"/>
      <c r="E215" s="42">
        <v>1</v>
      </c>
      <c r="F215" s="42"/>
      <c r="G215" s="41">
        <f t="shared" si="25"/>
        <v>0</v>
      </c>
      <c r="H215" s="41"/>
      <c r="I215" s="41">
        <f t="shared" si="26"/>
        <v>0</v>
      </c>
    </row>
    <row r="216" spans="1:9" s="11" customFormat="1">
      <c r="A216" s="39" t="s">
        <v>459</v>
      </c>
      <c r="B216" s="40" t="s">
        <v>29</v>
      </c>
      <c r="C216" s="41" t="s">
        <v>460</v>
      </c>
      <c r="D216" s="41" t="s">
        <v>461</v>
      </c>
      <c r="E216" s="42">
        <v>1</v>
      </c>
      <c r="F216" s="42"/>
      <c r="G216" s="41">
        <f t="shared" si="25"/>
        <v>0</v>
      </c>
      <c r="H216" s="41"/>
      <c r="I216" s="43">
        <f t="shared" si="26"/>
        <v>0</v>
      </c>
    </row>
    <row r="217" spans="1:9" s="11" customFormat="1">
      <c r="A217" s="39"/>
      <c r="B217" s="40"/>
      <c r="C217" s="51" t="s">
        <v>462</v>
      </c>
      <c r="D217" s="41"/>
      <c r="E217" s="42"/>
      <c r="F217" s="42"/>
      <c r="G217" s="41"/>
      <c r="H217" s="41"/>
      <c r="I217" s="43"/>
    </row>
    <row r="218" spans="1:9" s="11" customFormat="1">
      <c r="A218" s="39" t="s">
        <v>255</v>
      </c>
      <c r="B218" s="40" t="s">
        <v>463</v>
      </c>
      <c r="C218" s="41" t="s">
        <v>464</v>
      </c>
      <c r="D218" s="41"/>
      <c r="E218" s="42">
        <v>1</v>
      </c>
      <c r="F218" s="42" t="s">
        <v>404</v>
      </c>
      <c r="G218" s="41"/>
      <c r="H218" s="41"/>
      <c r="I218" s="43"/>
    </row>
    <row r="219" spans="1:9" s="11" customFormat="1">
      <c r="A219" s="39"/>
      <c r="B219" s="40"/>
      <c r="C219" s="51" t="s">
        <v>254</v>
      </c>
      <c r="D219" s="41"/>
      <c r="E219" s="42"/>
      <c r="F219" s="42"/>
      <c r="G219" s="41"/>
      <c r="H219" s="41"/>
      <c r="I219" s="43"/>
    </row>
    <row r="220" spans="1:9" s="11" customFormat="1" ht="38.25">
      <c r="A220" s="39" t="s">
        <v>257</v>
      </c>
      <c r="B220" s="40" t="s">
        <v>31</v>
      </c>
      <c r="C220" s="41" t="s">
        <v>32</v>
      </c>
      <c r="D220" s="41" t="s">
        <v>256</v>
      </c>
      <c r="E220" s="42">
        <v>1</v>
      </c>
      <c r="F220" s="42"/>
      <c r="G220" s="41">
        <f t="shared" ref="G220" si="27">E220*F220</f>
        <v>0</v>
      </c>
      <c r="H220" s="41"/>
      <c r="I220" s="43">
        <f t="shared" ref="I220" si="28">0.21*G220</f>
        <v>0</v>
      </c>
    </row>
    <row r="221" spans="1:9" s="11" customFormat="1">
      <c r="A221" s="39" t="s">
        <v>258</v>
      </c>
      <c r="B221" s="40" t="s">
        <v>259</v>
      </c>
      <c r="C221" s="41" t="s">
        <v>260</v>
      </c>
      <c r="D221" s="41" t="s">
        <v>261</v>
      </c>
      <c r="E221" s="42">
        <v>1</v>
      </c>
      <c r="F221" s="42"/>
      <c r="G221" s="41">
        <f t="shared" ref="G221:G275" si="29">E221*F221</f>
        <v>0</v>
      </c>
      <c r="H221" s="41"/>
      <c r="I221" s="43">
        <f t="shared" ref="I221:I275" si="30">0.21*G221</f>
        <v>0</v>
      </c>
    </row>
    <row r="222" spans="1:9" s="11" customFormat="1">
      <c r="A222" s="39"/>
      <c r="B222" s="40"/>
      <c r="C222" s="41" t="s">
        <v>262</v>
      </c>
      <c r="D222" s="41"/>
      <c r="E222" s="42"/>
      <c r="F222" s="42"/>
      <c r="G222" s="41"/>
      <c r="H222" s="41"/>
      <c r="I222" s="43"/>
    </row>
    <row r="223" spans="1:9" s="11" customFormat="1">
      <c r="A223" s="39"/>
      <c r="B223" s="40"/>
      <c r="C223" s="41" t="s">
        <v>263</v>
      </c>
      <c r="D223" s="41"/>
      <c r="E223" s="42"/>
      <c r="F223" s="42"/>
      <c r="G223" s="41"/>
      <c r="H223" s="41"/>
      <c r="I223" s="43"/>
    </row>
    <row r="224" spans="1:9" s="11" customFormat="1">
      <c r="A224" s="39"/>
      <c r="B224" s="40"/>
      <c r="C224" s="41" t="s">
        <v>264</v>
      </c>
      <c r="D224" s="41"/>
      <c r="E224" s="42"/>
      <c r="F224" s="42"/>
      <c r="G224" s="41"/>
      <c r="H224" s="41"/>
      <c r="I224" s="43"/>
    </row>
    <row r="225" spans="1:9" s="11" customFormat="1">
      <c r="A225" s="39"/>
      <c r="B225" s="40"/>
      <c r="C225" s="41" t="s">
        <v>265</v>
      </c>
      <c r="D225" s="41"/>
      <c r="E225" s="42"/>
      <c r="F225" s="42"/>
      <c r="G225" s="41"/>
      <c r="H225" s="41"/>
      <c r="I225" s="43"/>
    </row>
    <row r="226" spans="1:9" s="11" customFormat="1">
      <c r="A226" s="39"/>
      <c r="B226" s="40"/>
      <c r="C226" s="41" t="s">
        <v>266</v>
      </c>
      <c r="D226" s="41"/>
      <c r="E226" s="42"/>
      <c r="F226" s="42"/>
      <c r="G226" s="41"/>
      <c r="H226" s="41"/>
      <c r="I226" s="43"/>
    </row>
    <row r="227" spans="1:9" s="11" customFormat="1" ht="38.25">
      <c r="A227" s="39" t="s">
        <v>267</v>
      </c>
      <c r="B227" s="40" t="s">
        <v>31</v>
      </c>
      <c r="C227" s="41" t="s">
        <v>32</v>
      </c>
      <c r="D227" s="41" t="s">
        <v>465</v>
      </c>
      <c r="E227" s="42">
        <v>4</v>
      </c>
      <c r="F227" s="42"/>
      <c r="G227" s="41">
        <f t="shared" si="29"/>
        <v>0</v>
      </c>
      <c r="H227" s="41"/>
      <c r="I227" s="43">
        <f t="shared" si="30"/>
        <v>0</v>
      </c>
    </row>
    <row r="228" spans="1:9" s="11" customFormat="1">
      <c r="A228" s="39"/>
      <c r="B228" s="40"/>
      <c r="C228" s="51" t="s">
        <v>268</v>
      </c>
      <c r="D228" s="41"/>
      <c r="E228" s="42"/>
      <c r="F228" s="42"/>
      <c r="G228" s="41"/>
      <c r="H228" s="41"/>
      <c r="I228" s="43"/>
    </row>
    <row r="229" spans="1:9" s="11" customFormat="1" ht="51">
      <c r="A229" s="39" t="s">
        <v>270</v>
      </c>
      <c r="B229" s="40" t="s">
        <v>269</v>
      </c>
      <c r="C229" s="41" t="s">
        <v>427</v>
      </c>
      <c r="D229" s="41" t="s">
        <v>271</v>
      </c>
      <c r="E229" s="42">
        <v>1</v>
      </c>
      <c r="F229" s="42"/>
      <c r="G229" s="41">
        <f>E229*F229</f>
        <v>0</v>
      </c>
      <c r="H229" s="41"/>
      <c r="I229" s="43">
        <f>0.21*G229</f>
        <v>0</v>
      </c>
    </row>
    <row r="230" spans="1:9" s="11" customFormat="1">
      <c r="A230" s="39" t="s">
        <v>272</v>
      </c>
      <c r="B230" s="40" t="s">
        <v>273</v>
      </c>
      <c r="C230" s="41" t="s">
        <v>274</v>
      </c>
      <c r="D230" s="41" t="s">
        <v>275</v>
      </c>
      <c r="E230" s="42">
        <v>1</v>
      </c>
      <c r="F230" s="42"/>
      <c r="G230" s="41">
        <f t="shared" si="29"/>
        <v>0</v>
      </c>
      <c r="H230" s="41"/>
      <c r="I230" s="43">
        <f t="shared" si="30"/>
        <v>0</v>
      </c>
    </row>
    <row r="231" spans="1:9" s="11" customFormat="1" ht="25.5">
      <c r="A231" s="39" t="s">
        <v>466</v>
      </c>
      <c r="B231" s="40" t="s">
        <v>41</v>
      </c>
      <c r="C231" s="41" t="s">
        <v>467</v>
      </c>
      <c r="D231" s="41"/>
      <c r="E231" s="42">
        <v>1</v>
      </c>
      <c r="F231" s="42" t="s">
        <v>43</v>
      </c>
      <c r="G231" s="41"/>
      <c r="H231" s="41"/>
      <c r="I231" s="43"/>
    </row>
    <row r="232" spans="1:9" s="11" customFormat="1">
      <c r="A232" s="39"/>
      <c r="B232" s="40"/>
      <c r="C232" s="51" t="s">
        <v>468</v>
      </c>
      <c r="D232" s="41"/>
      <c r="E232" s="42"/>
      <c r="F232" s="42"/>
      <c r="G232" s="41"/>
      <c r="H232" s="41"/>
      <c r="I232" s="43"/>
    </row>
    <row r="233" spans="1:9" s="11" customFormat="1" ht="39.75">
      <c r="A233" s="39" t="s">
        <v>276</v>
      </c>
      <c r="B233" s="40" t="s">
        <v>277</v>
      </c>
      <c r="C233" s="41" t="s">
        <v>278</v>
      </c>
      <c r="D233" s="12" t="s">
        <v>279</v>
      </c>
      <c r="E233" s="42">
        <v>1</v>
      </c>
      <c r="F233" s="42"/>
      <c r="G233" s="41">
        <f t="shared" si="29"/>
        <v>0</v>
      </c>
      <c r="H233" s="41"/>
      <c r="I233" s="43">
        <f t="shared" si="30"/>
        <v>0</v>
      </c>
    </row>
    <row r="234" spans="1:9" s="11" customFormat="1">
      <c r="A234" s="39"/>
      <c r="B234" s="40"/>
      <c r="C234" s="51" t="s">
        <v>280</v>
      </c>
      <c r="D234" s="41"/>
      <c r="E234" s="42"/>
      <c r="F234" s="42"/>
      <c r="G234" s="41"/>
      <c r="H234" s="41"/>
      <c r="I234" s="43"/>
    </row>
    <row r="235" spans="1:9" customFormat="1" ht="38.25">
      <c r="A235" s="39" t="s">
        <v>283</v>
      </c>
      <c r="B235" s="40" t="s">
        <v>281</v>
      </c>
      <c r="C235" s="41" t="s">
        <v>282</v>
      </c>
      <c r="D235" s="41" t="s">
        <v>285</v>
      </c>
      <c r="E235" s="42">
        <v>6</v>
      </c>
      <c r="F235" s="42"/>
      <c r="G235" s="41">
        <f t="shared" ref="G235:G239" si="31">E235*F235</f>
        <v>0</v>
      </c>
      <c r="H235" s="41"/>
      <c r="I235" s="43">
        <f t="shared" ref="I235:I239" si="32">0.21*G235</f>
        <v>0</v>
      </c>
    </row>
    <row r="236" spans="1:9" customFormat="1" ht="38.25">
      <c r="A236" s="39" t="s">
        <v>284</v>
      </c>
      <c r="B236" s="40" t="s">
        <v>281</v>
      </c>
      <c r="C236" s="41" t="s">
        <v>282</v>
      </c>
      <c r="D236" s="41" t="s">
        <v>286</v>
      </c>
      <c r="E236" s="42">
        <v>1</v>
      </c>
      <c r="F236" s="42"/>
      <c r="G236" s="41">
        <f t="shared" si="31"/>
        <v>0</v>
      </c>
      <c r="H236" s="41"/>
      <c r="I236" s="43">
        <f t="shared" si="32"/>
        <v>0</v>
      </c>
    </row>
    <row r="237" spans="1:9" s="11" customFormat="1" ht="39.75">
      <c r="A237" s="39" t="s">
        <v>287</v>
      </c>
      <c r="B237" s="40" t="s">
        <v>277</v>
      </c>
      <c r="C237" s="41" t="s">
        <v>278</v>
      </c>
      <c r="D237" s="12" t="s">
        <v>279</v>
      </c>
      <c r="E237" s="42">
        <v>1</v>
      </c>
      <c r="F237" s="42"/>
      <c r="G237" s="41">
        <f t="shared" si="31"/>
        <v>0</v>
      </c>
      <c r="H237" s="41"/>
      <c r="I237" s="43">
        <f t="shared" si="32"/>
        <v>0</v>
      </c>
    </row>
    <row r="238" spans="1:9" customFormat="1" ht="25.5">
      <c r="A238" s="39" t="s">
        <v>288</v>
      </c>
      <c r="B238" s="40" t="s">
        <v>289</v>
      </c>
      <c r="C238" s="41" t="s">
        <v>290</v>
      </c>
      <c r="D238" s="41" t="s">
        <v>291</v>
      </c>
      <c r="E238" s="42">
        <v>1</v>
      </c>
      <c r="F238" s="42"/>
      <c r="G238" s="41">
        <f t="shared" si="31"/>
        <v>0</v>
      </c>
      <c r="H238" s="65"/>
      <c r="I238" s="43">
        <f t="shared" si="32"/>
        <v>0</v>
      </c>
    </row>
    <row r="239" spans="1:9" s="11" customFormat="1" ht="51.4" customHeight="1">
      <c r="A239" s="39" t="s">
        <v>292</v>
      </c>
      <c r="B239" s="40" t="s">
        <v>293</v>
      </c>
      <c r="C239" s="41" t="s">
        <v>294</v>
      </c>
      <c r="D239" s="12" t="s">
        <v>295</v>
      </c>
      <c r="E239" s="42">
        <v>1</v>
      </c>
      <c r="F239" s="42"/>
      <c r="G239" s="41">
        <f t="shared" si="31"/>
        <v>0</v>
      </c>
      <c r="H239" s="41"/>
      <c r="I239" s="43">
        <f t="shared" si="32"/>
        <v>0</v>
      </c>
    </row>
    <row r="240" spans="1:9" s="11" customFormat="1">
      <c r="A240" s="39"/>
      <c r="B240" s="40"/>
      <c r="C240" s="51" t="s">
        <v>451</v>
      </c>
      <c r="D240" s="41"/>
      <c r="E240" s="42"/>
      <c r="F240" s="42"/>
      <c r="G240" s="41"/>
      <c r="H240" s="41"/>
      <c r="I240" s="43"/>
    </row>
    <row r="241" spans="1:9" s="11" customFormat="1" ht="51">
      <c r="A241" s="39" t="s">
        <v>296</v>
      </c>
      <c r="B241" s="40" t="s">
        <v>95</v>
      </c>
      <c r="C241" s="41" t="s">
        <v>297</v>
      </c>
      <c r="D241" s="41" t="s">
        <v>298</v>
      </c>
      <c r="E241" s="42">
        <v>1</v>
      </c>
      <c r="F241" s="42"/>
      <c r="G241" s="41">
        <f t="shared" si="29"/>
        <v>0</v>
      </c>
      <c r="H241" s="41"/>
      <c r="I241" s="43">
        <f t="shared" si="30"/>
        <v>0</v>
      </c>
    </row>
    <row r="242" spans="1:9" s="11" customFormat="1" ht="25.5">
      <c r="A242" s="39" t="s">
        <v>299</v>
      </c>
      <c r="B242" s="40" t="s">
        <v>52</v>
      </c>
      <c r="C242" s="41" t="s">
        <v>53</v>
      </c>
      <c r="D242" s="41" t="s">
        <v>54</v>
      </c>
      <c r="E242" s="42">
        <v>1</v>
      </c>
      <c r="F242" s="42"/>
      <c r="G242" s="41">
        <f t="shared" si="29"/>
        <v>0</v>
      </c>
      <c r="H242" s="41"/>
      <c r="I242" s="43">
        <f t="shared" si="30"/>
        <v>0</v>
      </c>
    </row>
    <row r="243" spans="1:9" s="11" customFormat="1" ht="38.25">
      <c r="A243" s="39" t="s">
        <v>325</v>
      </c>
      <c r="B243" s="40" t="s">
        <v>300</v>
      </c>
      <c r="C243" s="41" t="s">
        <v>301</v>
      </c>
      <c r="D243" s="41" t="s">
        <v>327</v>
      </c>
      <c r="E243" s="42">
        <v>1</v>
      </c>
      <c r="F243" s="42"/>
      <c r="G243" s="41">
        <f t="shared" si="29"/>
        <v>0</v>
      </c>
      <c r="H243" s="41"/>
      <c r="I243" s="41">
        <f t="shared" si="30"/>
        <v>0</v>
      </c>
    </row>
    <row r="244" spans="1:9" s="11" customFormat="1" ht="25.5">
      <c r="A244" s="39" t="s">
        <v>326</v>
      </c>
      <c r="B244" s="40" t="s">
        <v>318</v>
      </c>
      <c r="C244" s="41" t="s">
        <v>319</v>
      </c>
      <c r="D244" s="12"/>
      <c r="E244" s="42">
        <v>1</v>
      </c>
      <c r="F244" s="42"/>
      <c r="G244" s="41">
        <f t="shared" si="29"/>
        <v>0</v>
      </c>
      <c r="H244" s="41"/>
      <c r="I244" s="41">
        <f t="shared" si="30"/>
        <v>0</v>
      </c>
    </row>
    <row r="245" spans="1:9" customFormat="1" ht="25.15" customHeight="1">
      <c r="A245" s="47" t="s">
        <v>328</v>
      </c>
      <c r="B245" s="48" t="s">
        <v>329</v>
      </c>
      <c r="C245" s="52" t="s">
        <v>448</v>
      </c>
      <c r="D245" s="63" t="s">
        <v>302</v>
      </c>
      <c r="E245" s="64">
        <v>1</v>
      </c>
      <c r="F245" s="42"/>
      <c r="G245" s="41">
        <f t="shared" si="29"/>
        <v>0</v>
      </c>
      <c r="H245" s="41"/>
      <c r="I245" s="41">
        <f t="shared" si="30"/>
        <v>0</v>
      </c>
    </row>
    <row r="246" spans="1:9" customFormat="1" ht="12.75" customHeight="1">
      <c r="A246" s="47"/>
      <c r="B246" s="48"/>
      <c r="C246" s="52" t="s">
        <v>303</v>
      </c>
      <c r="D246" s="63"/>
      <c r="E246" s="64"/>
      <c r="F246" s="64"/>
      <c r="G246" s="50"/>
      <c r="H246" s="50"/>
      <c r="I246" s="50"/>
    </row>
    <row r="247" spans="1:9" s="11" customFormat="1">
      <c r="A247" s="39"/>
      <c r="B247" s="40"/>
      <c r="C247" s="41" t="s">
        <v>304</v>
      </c>
      <c r="D247" s="41"/>
      <c r="E247" s="42"/>
      <c r="F247" s="42"/>
      <c r="G247" s="41"/>
      <c r="H247" s="41"/>
      <c r="I247" s="41"/>
    </row>
    <row r="248" spans="1:9" s="11" customFormat="1">
      <c r="A248" s="39"/>
      <c r="B248" s="40"/>
      <c r="C248" s="41" t="s">
        <v>305</v>
      </c>
      <c r="D248" s="41"/>
      <c r="E248" s="42"/>
      <c r="F248" s="42"/>
      <c r="G248" s="41"/>
      <c r="H248" s="41"/>
      <c r="I248" s="41"/>
    </row>
    <row r="249" spans="1:9" s="11" customFormat="1">
      <c r="A249" s="39"/>
      <c r="B249" s="40"/>
      <c r="C249" s="41" t="s">
        <v>306</v>
      </c>
      <c r="D249" s="41"/>
      <c r="E249" s="42"/>
      <c r="F249" s="42"/>
      <c r="G249" s="41"/>
      <c r="H249" s="41"/>
      <c r="I249" s="41"/>
    </row>
    <row r="250" spans="1:9" s="11" customFormat="1">
      <c r="A250" s="39"/>
      <c r="B250" s="40"/>
      <c r="C250" s="41" t="s">
        <v>307</v>
      </c>
      <c r="D250" s="41"/>
      <c r="E250" s="42"/>
      <c r="F250" s="42"/>
      <c r="G250" s="41"/>
      <c r="H250" s="41"/>
      <c r="I250" s="41"/>
    </row>
    <row r="251" spans="1:9" s="11" customFormat="1" ht="15" customHeight="1">
      <c r="A251" s="39"/>
      <c r="B251" s="40"/>
      <c r="C251" s="41" t="s">
        <v>308</v>
      </c>
      <c r="D251" s="41"/>
      <c r="E251" s="42"/>
      <c r="F251" s="42"/>
      <c r="G251" s="41"/>
      <c r="H251" s="41"/>
      <c r="I251" s="41"/>
    </row>
    <row r="252" spans="1:9" s="11" customFormat="1">
      <c r="A252" s="39"/>
      <c r="B252" s="40"/>
      <c r="C252" s="41" t="s">
        <v>309</v>
      </c>
      <c r="D252" s="41"/>
      <c r="E252" s="42"/>
      <c r="F252" s="42"/>
      <c r="G252" s="41"/>
      <c r="H252" s="41"/>
      <c r="I252" s="41"/>
    </row>
    <row r="253" spans="1:9" s="11" customFormat="1">
      <c r="A253" s="39"/>
      <c r="B253" s="40"/>
      <c r="C253" s="41" t="s">
        <v>310</v>
      </c>
      <c r="D253" s="41"/>
      <c r="E253" s="42"/>
      <c r="F253" s="42"/>
      <c r="G253" s="41"/>
      <c r="H253" s="41"/>
      <c r="I253" s="41"/>
    </row>
    <row r="254" spans="1:9" s="11" customFormat="1">
      <c r="A254" s="39"/>
      <c r="B254" s="40"/>
      <c r="C254" s="41" t="s">
        <v>311</v>
      </c>
      <c r="D254" s="41"/>
      <c r="E254" s="42"/>
      <c r="F254" s="42"/>
      <c r="G254" s="41"/>
      <c r="H254" s="41"/>
      <c r="I254" s="41"/>
    </row>
    <row r="255" spans="1:9" s="11" customFormat="1">
      <c r="A255" s="39"/>
      <c r="B255" s="40"/>
      <c r="C255" s="41" t="s">
        <v>312</v>
      </c>
      <c r="D255" s="41"/>
      <c r="E255" s="42"/>
      <c r="F255" s="42"/>
      <c r="G255" s="41"/>
      <c r="H255" s="41"/>
      <c r="I255" s="41"/>
    </row>
    <row r="256" spans="1:9" s="11" customFormat="1">
      <c r="A256" s="39"/>
      <c r="B256" s="40"/>
      <c r="C256" s="41" t="s">
        <v>313</v>
      </c>
      <c r="D256" s="41"/>
      <c r="E256" s="42"/>
      <c r="F256" s="42"/>
      <c r="G256" s="41"/>
      <c r="H256" s="41"/>
      <c r="I256" s="41"/>
    </row>
    <row r="257" spans="1:9" s="11" customFormat="1">
      <c r="A257" s="39"/>
      <c r="B257" s="40"/>
      <c r="C257" s="41" t="s">
        <v>314</v>
      </c>
      <c r="D257" s="41"/>
      <c r="E257" s="42"/>
      <c r="F257" s="42"/>
      <c r="G257" s="41"/>
      <c r="H257" s="41"/>
      <c r="I257" s="41"/>
    </row>
    <row r="258" spans="1:9" s="11" customFormat="1">
      <c r="A258" s="39"/>
      <c r="B258" s="40"/>
      <c r="C258" s="41" t="s">
        <v>315</v>
      </c>
      <c r="D258" s="41"/>
      <c r="E258" s="42"/>
      <c r="F258" s="42"/>
      <c r="G258" s="41"/>
      <c r="H258" s="41"/>
      <c r="I258" s="41"/>
    </row>
    <row r="259" spans="1:9" s="11" customFormat="1">
      <c r="A259" s="39"/>
      <c r="B259" s="40"/>
      <c r="C259" s="41" t="s">
        <v>330</v>
      </c>
      <c r="D259" s="41"/>
      <c r="E259" s="42"/>
      <c r="F259" s="42"/>
      <c r="G259" s="41"/>
      <c r="H259" s="41"/>
      <c r="I259" s="41"/>
    </row>
    <row r="260" spans="1:9" s="11" customFormat="1">
      <c r="A260" s="39"/>
      <c r="B260" s="40"/>
      <c r="C260" s="41" t="s">
        <v>331</v>
      </c>
      <c r="D260" s="41"/>
      <c r="E260" s="42"/>
      <c r="F260" s="42"/>
      <c r="G260" s="41"/>
      <c r="H260" s="41"/>
      <c r="I260" s="41"/>
    </row>
    <row r="261" spans="1:9" s="11" customFormat="1">
      <c r="A261" s="39"/>
      <c r="B261" s="40"/>
      <c r="C261" s="41" t="s">
        <v>316</v>
      </c>
      <c r="D261" s="41"/>
      <c r="E261" s="42"/>
      <c r="F261" s="42"/>
      <c r="G261" s="41"/>
      <c r="H261" s="41"/>
      <c r="I261" s="41"/>
    </row>
    <row r="262" spans="1:9" s="11" customFormat="1">
      <c r="A262" s="39"/>
      <c r="B262" s="40"/>
      <c r="C262" s="41" t="s">
        <v>317</v>
      </c>
      <c r="D262" s="41"/>
      <c r="E262" s="42"/>
      <c r="F262" s="42"/>
      <c r="G262" s="41"/>
      <c r="H262" s="41"/>
      <c r="I262" s="41"/>
    </row>
    <row r="263" spans="1:9" s="11" customFormat="1">
      <c r="A263" s="39" t="s">
        <v>332</v>
      </c>
      <c r="B263" s="40" t="s">
        <v>320</v>
      </c>
      <c r="C263" s="41" t="s">
        <v>321</v>
      </c>
      <c r="D263" s="12"/>
      <c r="E263" s="42">
        <v>1</v>
      </c>
      <c r="F263" s="42"/>
      <c r="G263" s="41">
        <f t="shared" ref="G263:G266" si="33">E263*F263</f>
        <v>0</v>
      </c>
      <c r="H263" s="41"/>
      <c r="I263" s="41">
        <f t="shared" ref="I263:I266" si="34">0.21*G263</f>
        <v>0</v>
      </c>
    </row>
    <row r="264" spans="1:9" s="11" customFormat="1" ht="26.25">
      <c r="A264" s="39" t="s">
        <v>333</v>
      </c>
      <c r="B264" s="40" t="s">
        <v>322</v>
      </c>
      <c r="C264" s="41" t="s">
        <v>323</v>
      </c>
      <c r="D264" s="12" t="s">
        <v>324</v>
      </c>
      <c r="E264" s="42">
        <v>1</v>
      </c>
      <c r="F264" s="42"/>
      <c r="G264" s="41">
        <f t="shared" si="33"/>
        <v>0</v>
      </c>
      <c r="H264" s="41"/>
      <c r="I264" s="41">
        <f t="shared" si="34"/>
        <v>0</v>
      </c>
    </row>
    <row r="265" spans="1:9" s="11" customFormat="1" ht="38.25">
      <c r="A265" s="39" t="s">
        <v>334</v>
      </c>
      <c r="B265" s="40" t="s">
        <v>236</v>
      </c>
      <c r="C265" s="41" t="s">
        <v>237</v>
      </c>
      <c r="D265" s="12" t="s">
        <v>238</v>
      </c>
      <c r="E265" s="42">
        <v>1</v>
      </c>
      <c r="F265" s="62"/>
      <c r="G265" s="41">
        <f t="shared" si="33"/>
        <v>0</v>
      </c>
      <c r="H265" s="41"/>
      <c r="I265" s="41">
        <f t="shared" si="34"/>
        <v>0</v>
      </c>
    </row>
    <row r="266" spans="1:9" s="11" customFormat="1" ht="38.25">
      <c r="A266" s="39" t="s">
        <v>335</v>
      </c>
      <c r="B266" s="40" t="s">
        <v>31</v>
      </c>
      <c r="C266" s="41" t="s">
        <v>32</v>
      </c>
      <c r="D266" s="41" t="s">
        <v>336</v>
      </c>
      <c r="E266" s="42">
        <v>1</v>
      </c>
      <c r="F266" s="42"/>
      <c r="G266" s="41">
        <f t="shared" si="33"/>
        <v>0</v>
      </c>
      <c r="H266" s="41"/>
      <c r="I266" s="43">
        <f t="shared" si="34"/>
        <v>0</v>
      </c>
    </row>
    <row r="267" spans="1:9" s="11" customFormat="1">
      <c r="A267" s="39"/>
      <c r="B267" s="40"/>
      <c r="C267" s="51" t="s">
        <v>337</v>
      </c>
      <c r="D267" s="41"/>
      <c r="E267" s="42"/>
      <c r="F267" s="42"/>
      <c r="G267" s="41"/>
      <c r="H267" s="41"/>
      <c r="I267" s="43"/>
    </row>
    <row r="268" spans="1:9" s="11" customFormat="1" ht="38.25">
      <c r="A268" s="39" t="s">
        <v>338</v>
      </c>
      <c r="B268" s="40" t="s">
        <v>339</v>
      </c>
      <c r="C268" s="41" t="s">
        <v>390</v>
      </c>
      <c r="D268" s="41" t="s">
        <v>340</v>
      </c>
      <c r="E268" s="42">
        <v>1</v>
      </c>
      <c r="F268" s="42"/>
      <c r="G268" s="41">
        <f t="shared" si="29"/>
        <v>0</v>
      </c>
      <c r="H268" s="41"/>
      <c r="I268" s="43">
        <f t="shared" si="30"/>
        <v>0</v>
      </c>
    </row>
    <row r="269" spans="1:9" s="11" customFormat="1" ht="76.5">
      <c r="A269" s="39" t="s">
        <v>341</v>
      </c>
      <c r="B269" s="40" t="s">
        <v>342</v>
      </c>
      <c r="C269" s="41" t="s">
        <v>347</v>
      </c>
      <c r="D269" s="41" t="s">
        <v>343</v>
      </c>
      <c r="E269" s="42">
        <v>1</v>
      </c>
      <c r="F269" s="42"/>
      <c r="G269" s="41">
        <f t="shared" si="29"/>
        <v>0</v>
      </c>
      <c r="H269" s="41"/>
      <c r="I269" s="43">
        <f t="shared" si="30"/>
        <v>0</v>
      </c>
    </row>
    <row r="270" spans="1:9" s="11" customFormat="1" ht="51">
      <c r="A270" s="39" t="s">
        <v>344</v>
      </c>
      <c r="B270" s="40" t="s">
        <v>345</v>
      </c>
      <c r="C270" s="41" t="s">
        <v>346</v>
      </c>
      <c r="D270" s="41" t="s">
        <v>343</v>
      </c>
      <c r="E270" s="42">
        <v>1</v>
      </c>
      <c r="F270" s="42"/>
      <c r="G270" s="41">
        <f t="shared" si="29"/>
        <v>0</v>
      </c>
      <c r="H270" s="41"/>
      <c r="I270" s="43">
        <f t="shared" si="30"/>
        <v>0</v>
      </c>
    </row>
    <row r="271" spans="1:9" s="11" customFormat="1" ht="63.75">
      <c r="A271" s="39" t="s">
        <v>349</v>
      </c>
      <c r="B271" s="40" t="s">
        <v>342</v>
      </c>
      <c r="C271" s="41" t="s">
        <v>348</v>
      </c>
      <c r="D271" s="41" t="s">
        <v>340</v>
      </c>
      <c r="E271" s="42">
        <v>1</v>
      </c>
      <c r="F271" s="42"/>
      <c r="G271" s="41">
        <f t="shared" ref="G271" si="35">E271*F271</f>
        <v>0</v>
      </c>
      <c r="H271" s="41"/>
      <c r="I271" s="43">
        <f t="shared" ref="I271" si="36">0.21*G271</f>
        <v>0</v>
      </c>
    </row>
    <row r="272" spans="1:9" s="11" customFormat="1">
      <c r="A272" s="39" t="s">
        <v>350</v>
      </c>
      <c r="B272" s="40" t="s">
        <v>351</v>
      </c>
      <c r="C272" s="53" t="s">
        <v>352</v>
      </c>
      <c r="D272" s="41"/>
      <c r="E272" s="42">
        <v>1</v>
      </c>
      <c r="F272" s="42"/>
      <c r="G272" s="41">
        <f t="shared" si="29"/>
        <v>0</v>
      </c>
      <c r="H272" s="41"/>
      <c r="I272" s="43">
        <f t="shared" si="30"/>
        <v>0</v>
      </c>
    </row>
    <row r="273" spans="1:9" s="11" customFormat="1">
      <c r="A273" s="39" t="s">
        <v>353</v>
      </c>
      <c r="B273" s="40" t="s">
        <v>354</v>
      </c>
      <c r="C273" s="41" t="s">
        <v>355</v>
      </c>
      <c r="D273" s="41"/>
      <c r="E273" s="42">
        <v>1</v>
      </c>
      <c r="F273" s="42"/>
      <c r="G273" s="41">
        <f t="shared" si="29"/>
        <v>0</v>
      </c>
      <c r="H273" s="41"/>
      <c r="I273" s="43">
        <f t="shared" si="30"/>
        <v>0</v>
      </c>
    </row>
    <row r="274" spans="1:9" s="11" customFormat="1">
      <c r="A274" s="39" t="s">
        <v>356</v>
      </c>
      <c r="B274" s="40" t="s">
        <v>357</v>
      </c>
      <c r="C274" s="41" t="s">
        <v>358</v>
      </c>
      <c r="D274" s="41"/>
      <c r="E274" s="42">
        <v>1</v>
      </c>
      <c r="F274" s="42"/>
      <c r="G274" s="41">
        <f t="shared" si="29"/>
        <v>0</v>
      </c>
      <c r="H274" s="41"/>
      <c r="I274" s="43">
        <f t="shared" si="30"/>
        <v>0</v>
      </c>
    </row>
    <row r="275" spans="1:9" s="11" customFormat="1" ht="38.25">
      <c r="A275" s="39" t="s">
        <v>359</v>
      </c>
      <c r="B275" s="40" t="s">
        <v>236</v>
      </c>
      <c r="C275" s="41" t="s">
        <v>237</v>
      </c>
      <c r="D275" s="12" t="s">
        <v>238</v>
      </c>
      <c r="E275" s="42">
        <v>1</v>
      </c>
      <c r="F275" s="62"/>
      <c r="G275" s="41">
        <f t="shared" si="29"/>
        <v>0</v>
      </c>
      <c r="H275" s="41"/>
      <c r="I275" s="41">
        <f t="shared" si="30"/>
        <v>0</v>
      </c>
    </row>
    <row r="276" spans="1:9" s="11" customFormat="1" ht="26.25">
      <c r="A276" s="39" t="s">
        <v>374</v>
      </c>
      <c r="B276" s="40" t="s">
        <v>372</v>
      </c>
      <c r="C276" s="41" t="s">
        <v>360</v>
      </c>
      <c r="D276" s="41" t="s">
        <v>361</v>
      </c>
      <c r="E276" s="42">
        <v>1</v>
      </c>
      <c r="F276" s="42"/>
      <c r="G276" s="41">
        <f>E276*F276</f>
        <v>0</v>
      </c>
      <c r="H276" s="41"/>
      <c r="I276" s="41">
        <f>0.21*G276</f>
        <v>0</v>
      </c>
    </row>
    <row r="277" spans="1:9" s="11" customFormat="1">
      <c r="A277" s="39"/>
      <c r="B277" s="40"/>
      <c r="C277" s="41" t="s">
        <v>362</v>
      </c>
      <c r="D277" s="41"/>
      <c r="E277" s="42"/>
      <c r="F277" s="42"/>
      <c r="G277" s="41"/>
      <c r="H277" s="41"/>
      <c r="I277" s="41"/>
    </row>
    <row r="278" spans="1:9" s="11" customFormat="1">
      <c r="A278" s="39"/>
      <c r="B278" s="40"/>
      <c r="C278" s="41" t="s">
        <v>363</v>
      </c>
      <c r="D278" s="41"/>
      <c r="E278" s="42"/>
      <c r="F278" s="42"/>
      <c r="G278" s="41"/>
      <c r="H278" s="41"/>
      <c r="I278" s="41"/>
    </row>
    <row r="279" spans="1:9" s="11" customFormat="1">
      <c r="A279" s="39"/>
      <c r="B279" s="40"/>
      <c r="C279" s="41" t="s">
        <v>364</v>
      </c>
      <c r="D279" s="41"/>
      <c r="E279" s="42"/>
      <c r="F279" s="42"/>
      <c r="G279" s="41"/>
      <c r="H279" s="41"/>
      <c r="I279" s="41"/>
    </row>
    <row r="280" spans="1:9" s="11" customFormat="1">
      <c r="A280" s="39"/>
      <c r="B280" s="40"/>
      <c r="C280" s="41" t="s">
        <v>365</v>
      </c>
      <c r="D280" s="41"/>
      <c r="E280" s="42"/>
      <c r="F280" s="42"/>
      <c r="G280" s="41"/>
      <c r="H280" s="41"/>
      <c r="I280" s="41"/>
    </row>
    <row r="281" spans="1:9" s="11" customFormat="1">
      <c r="A281" s="39"/>
      <c r="B281" s="40"/>
      <c r="C281" s="41" t="s">
        <v>366</v>
      </c>
      <c r="D281" s="41"/>
      <c r="E281" s="42"/>
      <c r="F281" s="42"/>
      <c r="G281" s="41"/>
      <c r="H281" s="41"/>
      <c r="I281" s="41"/>
    </row>
    <row r="282" spans="1:9" s="11" customFormat="1">
      <c r="A282" s="39"/>
      <c r="B282" s="40"/>
      <c r="C282" s="41" t="s">
        <v>367</v>
      </c>
      <c r="D282" s="41"/>
      <c r="E282" s="42"/>
      <c r="F282" s="42"/>
      <c r="G282" s="41"/>
      <c r="H282" s="41"/>
      <c r="I282" s="41"/>
    </row>
    <row r="283" spans="1:9" s="11" customFormat="1">
      <c r="A283" s="39"/>
      <c r="B283" s="40"/>
      <c r="C283" s="41" t="s">
        <v>368</v>
      </c>
      <c r="D283" s="41"/>
      <c r="E283" s="42"/>
      <c r="F283" s="42"/>
      <c r="G283" s="41"/>
      <c r="H283" s="41"/>
      <c r="I283" s="41"/>
    </row>
    <row r="284" spans="1:9" s="11" customFormat="1">
      <c r="A284" s="39"/>
      <c r="B284" s="40"/>
      <c r="C284" s="41" t="s">
        <v>331</v>
      </c>
      <c r="D284" s="41"/>
      <c r="E284" s="42"/>
      <c r="F284" s="42"/>
      <c r="G284" s="41"/>
      <c r="H284" s="41"/>
      <c r="I284" s="41"/>
    </row>
    <row r="285" spans="1:9" s="11" customFormat="1">
      <c r="A285" s="39"/>
      <c r="B285" s="40"/>
      <c r="C285" s="41" t="s">
        <v>373</v>
      </c>
      <c r="D285" s="41"/>
      <c r="E285" s="42"/>
      <c r="F285" s="42"/>
      <c r="G285" s="41"/>
      <c r="H285" s="41"/>
      <c r="I285" s="41"/>
    </row>
    <row r="286" spans="1:9" s="11" customFormat="1">
      <c r="A286" s="39"/>
      <c r="B286" s="40"/>
      <c r="C286" s="41" t="s">
        <v>369</v>
      </c>
      <c r="D286" s="41"/>
      <c r="E286" s="42"/>
      <c r="F286" s="42"/>
      <c r="G286" s="41"/>
      <c r="H286" s="41"/>
      <c r="I286" s="41"/>
    </row>
    <row r="287" spans="1:9" s="11" customFormat="1">
      <c r="A287" s="39"/>
      <c r="B287" s="40"/>
      <c r="C287" s="41" t="s">
        <v>370</v>
      </c>
      <c r="D287" s="41"/>
      <c r="E287" s="42"/>
      <c r="F287" s="42"/>
      <c r="G287" s="41"/>
      <c r="H287" s="41"/>
      <c r="I287" s="41"/>
    </row>
    <row r="288" spans="1:9" s="11" customFormat="1">
      <c r="A288" s="39"/>
      <c r="B288" s="40"/>
      <c r="C288" s="41" t="s">
        <v>371</v>
      </c>
      <c r="D288" s="41"/>
      <c r="E288" s="42"/>
      <c r="F288" s="42"/>
      <c r="G288" s="41"/>
      <c r="H288" s="41"/>
      <c r="I288" s="41"/>
    </row>
    <row r="289" spans="1:9" s="11" customFormat="1">
      <c r="A289" s="39" t="s">
        <v>375</v>
      </c>
      <c r="B289" s="40" t="s">
        <v>376</v>
      </c>
      <c r="C289" s="41" t="s">
        <v>379</v>
      </c>
      <c r="D289" s="41"/>
      <c r="E289" s="42">
        <v>1</v>
      </c>
      <c r="F289" s="42" t="s">
        <v>377</v>
      </c>
      <c r="G289" s="41"/>
      <c r="H289" s="41"/>
      <c r="I289" s="43"/>
    </row>
    <row r="290" spans="1:9" s="11" customFormat="1" ht="26.25">
      <c r="A290" s="39" t="s">
        <v>378</v>
      </c>
      <c r="B290" s="40" t="s">
        <v>380</v>
      </c>
      <c r="C290" s="41" t="s">
        <v>381</v>
      </c>
      <c r="D290" s="41" t="s">
        <v>389</v>
      </c>
      <c r="E290" s="42">
        <v>1</v>
      </c>
      <c r="F290" s="42"/>
      <c r="G290" s="41">
        <f t="shared" ref="G290:G345" si="37">E290*F290</f>
        <v>0</v>
      </c>
      <c r="H290" s="41"/>
      <c r="I290" s="43">
        <f t="shared" ref="I290:I345" si="38">0.21*G290</f>
        <v>0</v>
      </c>
    </row>
    <row r="291" spans="1:9" s="11" customFormat="1">
      <c r="A291" s="39"/>
      <c r="B291" s="40"/>
      <c r="C291" s="41" t="s">
        <v>382</v>
      </c>
      <c r="D291" s="41"/>
      <c r="E291" s="42"/>
      <c r="F291" s="42"/>
      <c r="G291" s="41"/>
      <c r="H291" s="41"/>
      <c r="I291" s="43"/>
    </row>
    <row r="292" spans="1:9" s="11" customFormat="1">
      <c r="A292" s="39"/>
      <c r="B292" s="40"/>
      <c r="C292" s="41" t="s">
        <v>383</v>
      </c>
      <c r="D292" s="41"/>
      <c r="E292" s="42"/>
      <c r="F292" s="42"/>
      <c r="G292" s="41"/>
      <c r="H292" s="41"/>
      <c r="I292" s="43"/>
    </row>
    <row r="293" spans="1:9" s="11" customFormat="1">
      <c r="A293" s="39"/>
      <c r="B293" s="40"/>
      <c r="C293" s="41" t="s">
        <v>384</v>
      </c>
      <c r="D293" s="41"/>
      <c r="E293" s="42"/>
      <c r="F293" s="42"/>
      <c r="G293" s="41"/>
      <c r="H293" s="41"/>
      <c r="I293" s="43"/>
    </row>
    <row r="294" spans="1:9" s="11" customFormat="1">
      <c r="A294" s="39"/>
      <c r="B294" s="40"/>
      <c r="C294" s="41" t="s">
        <v>385</v>
      </c>
      <c r="D294" s="41"/>
      <c r="E294" s="42"/>
      <c r="F294" s="42"/>
      <c r="G294" s="41"/>
      <c r="H294" s="41"/>
      <c r="I294" s="43"/>
    </row>
    <row r="295" spans="1:9" s="11" customFormat="1">
      <c r="A295" s="39"/>
      <c r="B295" s="40"/>
      <c r="C295" s="41" t="s">
        <v>386</v>
      </c>
      <c r="D295" s="41"/>
      <c r="E295" s="42"/>
      <c r="F295" s="42"/>
      <c r="G295" s="41"/>
      <c r="H295" s="41"/>
      <c r="I295" s="43"/>
    </row>
    <row r="296" spans="1:9" s="11" customFormat="1">
      <c r="A296" s="39"/>
      <c r="B296" s="40"/>
      <c r="C296" s="41" t="s">
        <v>387</v>
      </c>
      <c r="D296" s="41"/>
      <c r="E296" s="42"/>
      <c r="F296" s="42"/>
      <c r="G296" s="41"/>
      <c r="H296" s="41"/>
      <c r="I296" s="43"/>
    </row>
    <row r="297" spans="1:9" s="11" customFormat="1">
      <c r="A297" s="39"/>
      <c r="B297" s="40"/>
      <c r="C297" s="41" t="s">
        <v>373</v>
      </c>
      <c r="D297" s="41"/>
      <c r="E297" s="42"/>
      <c r="F297" s="42"/>
      <c r="G297" s="41"/>
      <c r="H297" s="41"/>
      <c r="I297" s="43"/>
    </row>
    <row r="298" spans="1:9" s="11" customFormat="1">
      <c r="A298" s="39"/>
      <c r="B298" s="40"/>
      <c r="C298" s="41" t="s">
        <v>388</v>
      </c>
      <c r="D298" s="41"/>
      <c r="E298" s="42"/>
      <c r="F298" s="42"/>
      <c r="G298" s="41"/>
      <c r="H298" s="41"/>
      <c r="I298" s="43"/>
    </row>
    <row r="299" spans="1:9" s="11" customFormat="1">
      <c r="A299" s="39" t="s">
        <v>391</v>
      </c>
      <c r="B299" s="40" t="s">
        <v>357</v>
      </c>
      <c r="C299" s="41" t="s">
        <v>358</v>
      </c>
      <c r="D299" s="41"/>
      <c r="E299" s="42">
        <v>1</v>
      </c>
      <c r="F299" s="42"/>
      <c r="G299" s="41">
        <f t="shared" ref="G299:G302" si="39">E299*F299</f>
        <v>0</v>
      </c>
      <c r="H299" s="41"/>
      <c r="I299" s="43">
        <f t="shared" ref="I299:I302" si="40">0.21*G299</f>
        <v>0</v>
      </c>
    </row>
    <row r="300" spans="1:9" s="11" customFormat="1">
      <c r="A300" s="39" t="s">
        <v>392</v>
      </c>
      <c r="B300" s="40" t="s">
        <v>354</v>
      </c>
      <c r="C300" s="41" t="s">
        <v>355</v>
      </c>
      <c r="D300" s="41"/>
      <c r="E300" s="42">
        <v>1</v>
      </c>
      <c r="F300" s="42"/>
      <c r="G300" s="41">
        <f t="shared" si="39"/>
        <v>0</v>
      </c>
      <c r="H300" s="41"/>
      <c r="I300" s="43">
        <f t="shared" si="40"/>
        <v>0</v>
      </c>
    </row>
    <row r="301" spans="1:9" s="11" customFormat="1">
      <c r="A301" s="39" t="s">
        <v>393</v>
      </c>
      <c r="B301" s="40" t="s">
        <v>351</v>
      </c>
      <c r="C301" s="53" t="s">
        <v>352</v>
      </c>
      <c r="D301" s="41"/>
      <c r="E301" s="42">
        <v>1</v>
      </c>
      <c r="F301" s="42"/>
      <c r="G301" s="41">
        <f t="shared" si="39"/>
        <v>0</v>
      </c>
      <c r="H301" s="41"/>
      <c r="I301" s="43">
        <f t="shared" si="40"/>
        <v>0</v>
      </c>
    </row>
    <row r="302" spans="1:9" s="11" customFormat="1" ht="39.75">
      <c r="A302" s="39" t="s">
        <v>394</v>
      </c>
      <c r="B302" s="40" t="s">
        <v>395</v>
      </c>
      <c r="C302" s="41" t="s">
        <v>396</v>
      </c>
      <c r="D302" s="12" t="s">
        <v>295</v>
      </c>
      <c r="E302" s="42">
        <v>2</v>
      </c>
      <c r="F302" s="42"/>
      <c r="G302" s="41">
        <f t="shared" si="39"/>
        <v>0</v>
      </c>
      <c r="H302" s="41"/>
      <c r="I302" s="43">
        <f t="shared" si="40"/>
        <v>0</v>
      </c>
    </row>
    <row r="303" spans="1:9" s="11" customFormat="1" ht="51">
      <c r="A303" s="39" t="s">
        <v>397</v>
      </c>
      <c r="B303" s="40" t="s">
        <v>522</v>
      </c>
      <c r="C303" s="41" t="s">
        <v>523</v>
      </c>
      <c r="D303" s="41" t="s">
        <v>398</v>
      </c>
      <c r="E303" s="42">
        <v>1</v>
      </c>
      <c r="F303" s="41"/>
      <c r="G303" s="41">
        <f t="shared" ref="G303" si="41">E303*F303</f>
        <v>0</v>
      </c>
      <c r="H303" s="41"/>
      <c r="I303" s="43">
        <f t="shared" ref="I303" si="42">0.21*G303</f>
        <v>0</v>
      </c>
    </row>
    <row r="304" spans="1:9" s="11" customFormat="1" ht="26.25">
      <c r="A304" s="39" t="s">
        <v>399</v>
      </c>
      <c r="B304" s="40" t="s">
        <v>400</v>
      </c>
      <c r="C304" s="41" t="s">
        <v>401</v>
      </c>
      <c r="D304" s="41"/>
      <c r="E304" s="42">
        <v>1</v>
      </c>
      <c r="F304" s="41" t="s">
        <v>402</v>
      </c>
      <c r="G304" s="41"/>
      <c r="H304" s="41"/>
      <c r="I304" s="43"/>
    </row>
    <row r="305" spans="1:9" s="11" customFormat="1" ht="51">
      <c r="A305" s="39" t="s">
        <v>403</v>
      </c>
      <c r="B305" s="40" t="s">
        <v>522</v>
      </c>
      <c r="C305" s="41" t="s">
        <v>523</v>
      </c>
      <c r="D305" s="41" t="s">
        <v>398</v>
      </c>
      <c r="E305" s="42">
        <v>1</v>
      </c>
      <c r="F305" s="41"/>
      <c r="G305" s="41">
        <f t="shared" ref="G305:G306" si="43">E305*F305</f>
        <v>0</v>
      </c>
      <c r="H305" s="41"/>
      <c r="I305" s="43">
        <f t="shared" ref="I305:I306" si="44">0.21*G305</f>
        <v>0</v>
      </c>
    </row>
    <row r="306" spans="1:9" s="11" customFormat="1" ht="25.5">
      <c r="A306" s="39" t="s">
        <v>524</v>
      </c>
      <c r="B306" s="40" t="s">
        <v>525</v>
      </c>
      <c r="C306" s="41" t="s">
        <v>527</v>
      </c>
      <c r="D306" s="41" t="s">
        <v>526</v>
      </c>
      <c r="E306" s="42">
        <v>1</v>
      </c>
      <c r="F306" s="41"/>
      <c r="G306" s="41">
        <f t="shared" si="43"/>
        <v>0</v>
      </c>
      <c r="H306" s="41"/>
      <c r="I306" s="43">
        <f t="shared" si="44"/>
        <v>0</v>
      </c>
    </row>
    <row r="307" spans="1:9" s="11" customFormat="1">
      <c r="A307" s="39"/>
      <c r="B307" s="40"/>
      <c r="C307" s="51" t="s">
        <v>405</v>
      </c>
      <c r="D307" s="41"/>
      <c r="E307" s="42"/>
      <c r="F307" s="42"/>
      <c r="G307" s="41"/>
      <c r="H307" s="41"/>
      <c r="I307" s="43"/>
    </row>
    <row r="308" spans="1:9" s="11" customFormat="1" ht="51">
      <c r="A308" s="39" t="s">
        <v>406</v>
      </c>
      <c r="B308" s="40" t="s">
        <v>528</v>
      </c>
      <c r="C308" s="41" t="s">
        <v>529</v>
      </c>
      <c r="D308" s="41" t="s">
        <v>407</v>
      </c>
      <c r="E308" s="42">
        <v>1</v>
      </c>
      <c r="F308" s="41"/>
      <c r="G308" s="41">
        <f t="shared" ref="G308" si="45">E308*F308</f>
        <v>0</v>
      </c>
      <c r="H308" s="41"/>
      <c r="I308" s="43">
        <f t="shared" ref="I308" si="46">0.21*G308</f>
        <v>0</v>
      </c>
    </row>
    <row r="309" spans="1:9" s="11" customFormat="1" ht="25.5">
      <c r="A309" s="39" t="s">
        <v>408</v>
      </c>
      <c r="B309" s="40" t="s">
        <v>376</v>
      </c>
      <c r="C309" s="41" t="s">
        <v>409</v>
      </c>
      <c r="D309" s="41"/>
      <c r="E309" s="42">
        <v>1</v>
      </c>
      <c r="F309" s="41" t="s">
        <v>410</v>
      </c>
      <c r="G309" s="41"/>
      <c r="H309" s="41"/>
      <c r="I309" s="43"/>
    </row>
    <row r="310" spans="1:9" s="11" customFormat="1" ht="25.5">
      <c r="A310" s="39" t="s">
        <v>411</v>
      </c>
      <c r="B310" s="40" t="s">
        <v>412</v>
      </c>
      <c r="C310" s="41" t="s">
        <v>413</v>
      </c>
      <c r="D310" s="41"/>
      <c r="E310" s="42">
        <v>1</v>
      </c>
      <c r="F310" s="41" t="s">
        <v>410</v>
      </c>
      <c r="G310" s="41"/>
      <c r="H310" s="41"/>
      <c r="I310" s="43"/>
    </row>
    <row r="311" spans="1:9" s="11" customFormat="1" ht="26.25">
      <c r="A311" s="39" t="s">
        <v>414</v>
      </c>
      <c r="B311" s="40" t="s">
        <v>380</v>
      </c>
      <c r="C311" s="41" t="s">
        <v>381</v>
      </c>
      <c r="D311" s="41" t="s">
        <v>389</v>
      </c>
      <c r="E311" s="42">
        <v>1</v>
      </c>
      <c r="F311" s="42"/>
      <c r="G311" s="41">
        <f t="shared" ref="G311" si="47">E311*F311</f>
        <v>0</v>
      </c>
      <c r="H311" s="41"/>
      <c r="I311" s="43">
        <f t="shared" ref="I311" si="48">0.21*G311</f>
        <v>0</v>
      </c>
    </row>
    <row r="312" spans="1:9" s="11" customFormat="1">
      <c r="A312" s="39"/>
      <c r="B312" s="40"/>
      <c r="C312" s="41" t="s">
        <v>382</v>
      </c>
      <c r="D312" s="41"/>
      <c r="E312" s="42"/>
      <c r="F312" s="42"/>
      <c r="G312" s="41"/>
      <c r="H312" s="41"/>
      <c r="I312" s="43"/>
    </row>
    <row r="313" spans="1:9" s="11" customFormat="1">
      <c r="A313" s="39"/>
      <c r="B313" s="40"/>
      <c r="C313" s="41" t="s">
        <v>383</v>
      </c>
      <c r="D313" s="41"/>
      <c r="E313" s="42"/>
      <c r="F313" s="42"/>
      <c r="G313" s="41"/>
      <c r="H313" s="41"/>
      <c r="I313" s="43"/>
    </row>
    <row r="314" spans="1:9" s="11" customFormat="1">
      <c r="A314" s="39"/>
      <c r="B314" s="40"/>
      <c r="C314" s="41" t="s">
        <v>384</v>
      </c>
      <c r="D314" s="41"/>
      <c r="E314" s="42"/>
      <c r="F314" s="42"/>
      <c r="G314" s="41"/>
      <c r="H314" s="41"/>
      <c r="I314" s="43"/>
    </row>
    <row r="315" spans="1:9" s="11" customFormat="1">
      <c r="A315" s="39"/>
      <c r="B315" s="40"/>
      <c r="C315" s="41" t="s">
        <v>385</v>
      </c>
      <c r="D315" s="41"/>
      <c r="E315" s="42"/>
      <c r="F315" s="42"/>
      <c r="G315" s="41"/>
      <c r="H315" s="41"/>
      <c r="I315" s="43"/>
    </row>
    <row r="316" spans="1:9" s="11" customFormat="1">
      <c r="A316" s="39"/>
      <c r="B316" s="40"/>
      <c r="C316" s="41" t="s">
        <v>386</v>
      </c>
      <c r="D316" s="41"/>
      <c r="E316" s="42"/>
      <c r="F316" s="42"/>
      <c r="G316" s="41"/>
      <c r="H316" s="41"/>
      <c r="I316" s="43"/>
    </row>
    <row r="317" spans="1:9" s="11" customFormat="1">
      <c r="A317" s="39"/>
      <c r="B317" s="40"/>
      <c r="C317" s="41" t="s">
        <v>387</v>
      </c>
      <c r="D317" s="41"/>
      <c r="E317" s="42"/>
      <c r="F317" s="42"/>
      <c r="G317" s="41"/>
      <c r="H317" s="41"/>
      <c r="I317" s="43"/>
    </row>
    <row r="318" spans="1:9" s="11" customFormat="1">
      <c r="A318" s="39"/>
      <c r="B318" s="40"/>
      <c r="C318" s="41" t="s">
        <v>373</v>
      </c>
      <c r="D318" s="41"/>
      <c r="E318" s="42"/>
      <c r="F318" s="42"/>
      <c r="G318" s="41"/>
      <c r="H318" s="41"/>
      <c r="I318" s="43"/>
    </row>
    <row r="319" spans="1:9" s="11" customFormat="1">
      <c r="A319" s="39"/>
      <c r="B319" s="40"/>
      <c r="C319" s="41" t="s">
        <v>388</v>
      </c>
      <c r="D319" s="41"/>
      <c r="E319" s="42"/>
      <c r="F319" s="42"/>
      <c r="G319" s="41"/>
      <c r="H319" s="41"/>
      <c r="I319" s="43"/>
    </row>
    <row r="320" spans="1:9" s="11" customFormat="1" ht="63.75">
      <c r="A320" s="39" t="s">
        <v>415</v>
      </c>
      <c r="B320" s="40" t="s">
        <v>342</v>
      </c>
      <c r="C320" s="41" t="s">
        <v>417</v>
      </c>
      <c r="D320" s="41" t="s">
        <v>416</v>
      </c>
      <c r="E320" s="42">
        <v>1</v>
      </c>
      <c r="F320" s="42"/>
      <c r="G320" s="41">
        <f t="shared" ref="G320:G323" si="49">E320*F320</f>
        <v>0</v>
      </c>
      <c r="H320" s="41"/>
      <c r="I320" s="43">
        <f t="shared" ref="I320:I323" si="50">0.21*G320</f>
        <v>0</v>
      </c>
    </row>
    <row r="321" spans="1:9" s="11" customFormat="1">
      <c r="A321" s="39" t="s">
        <v>418</v>
      </c>
      <c r="B321" s="40" t="s">
        <v>357</v>
      </c>
      <c r="C321" s="41" t="s">
        <v>358</v>
      </c>
      <c r="D321" s="41"/>
      <c r="E321" s="42">
        <v>1</v>
      </c>
      <c r="F321" s="42"/>
      <c r="G321" s="41">
        <f t="shared" si="49"/>
        <v>0</v>
      </c>
      <c r="H321" s="41"/>
      <c r="I321" s="43">
        <f t="shared" si="50"/>
        <v>0</v>
      </c>
    </row>
    <row r="322" spans="1:9" s="11" customFormat="1">
      <c r="A322" s="39" t="s">
        <v>419</v>
      </c>
      <c r="B322" s="40" t="s">
        <v>354</v>
      </c>
      <c r="C322" s="41" t="s">
        <v>355</v>
      </c>
      <c r="D322" s="41"/>
      <c r="E322" s="42">
        <v>1</v>
      </c>
      <c r="F322" s="42"/>
      <c r="G322" s="41">
        <f t="shared" si="49"/>
        <v>0</v>
      </c>
      <c r="H322" s="41"/>
      <c r="I322" s="43">
        <f t="shared" si="50"/>
        <v>0</v>
      </c>
    </row>
    <row r="323" spans="1:9" s="11" customFormat="1">
      <c r="A323" s="39" t="s">
        <v>420</v>
      </c>
      <c r="B323" s="40" t="s">
        <v>351</v>
      </c>
      <c r="C323" s="53" t="s">
        <v>352</v>
      </c>
      <c r="D323" s="41"/>
      <c r="E323" s="42">
        <v>1</v>
      </c>
      <c r="F323" s="42"/>
      <c r="G323" s="41">
        <f t="shared" si="49"/>
        <v>0</v>
      </c>
      <c r="H323" s="41"/>
      <c r="I323" s="43">
        <f t="shared" si="50"/>
        <v>0</v>
      </c>
    </row>
    <row r="324" spans="1:9" s="11" customFormat="1" ht="26.25">
      <c r="A324" s="39" t="s">
        <v>421</v>
      </c>
      <c r="B324" s="40" t="s">
        <v>372</v>
      </c>
      <c r="C324" s="41" t="s">
        <v>360</v>
      </c>
      <c r="D324" s="41" t="s">
        <v>361</v>
      </c>
      <c r="E324" s="42">
        <v>1</v>
      </c>
      <c r="F324" s="42"/>
      <c r="G324" s="41">
        <f>E324*F324</f>
        <v>0</v>
      </c>
      <c r="H324" s="41"/>
      <c r="I324" s="41">
        <f>0.21*G324</f>
        <v>0</v>
      </c>
    </row>
    <row r="325" spans="1:9" s="11" customFormat="1">
      <c r="A325" s="39"/>
      <c r="B325" s="40"/>
      <c r="C325" s="41" t="s">
        <v>362</v>
      </c>
      <c r="D325" s="41"/>
      <c r="E325" s="42"/>
      <c r="F325" s="42"/>
      <c r="G325" s="41"/>
      <c r="H325" s="41"/>
      <c r="I325" s="41"/>
    </row>
    <row r="326" spans="1:9" s="11" customFormat="1">
      <c r="A326" s="39"/>
      <c r="B326" s="40"/>
      <c r="C326" s="41" t="s">
        <v>363</v>
      </c>
      <c r="D326" s="41"/>
      <c r="E326" s="42"/>
      <c r="F326" s="42"/>
      <c r="G326" s="41"/>
      <c r="H326" s="41"/>
      <c r="I326" s="41"/>
    </row>
    <row r="327" spans="1:9" s="11" customFormat="1">
      <c r="A327" s="39"/>
      <c r="B327" s="40"/>
      <c r="C327" s="41" t="s">
        <v>364</v>
      </c>
      <c r="D327" s="41"/>
      <c r="E327" s="42"/>
      <c r="F327" s="42"/>
      <c r="G327" s="41"/>
      <c r="H327" s="41"/>
      <c r="I327" s="41"/>
    </row>
    <row r="328" spans="1:9" s="11" customFormat="1">
      <c r="A328" s="39"/>
      <c r="B328" s="40"/>
      <c r="C328" s="41" t="s">
        <v>365</v>
      </c>
      <c r="D328" s="41"/>
      <c r="E328" s="42"/>
      <c r="F328" s="42"/>
      <c r="G328" s="41"/>
      <c r="H328" s="41"/>
      <c r="I328" s="41"/>
    </row>
    <row r="329" spans="1:9" s="11" customFormat="1">
      <c r="A329" s="39"/>
      <c r="B329" s="40"/>
      <c r="C329" s="41" t="s">
        <v>366</v>
      </c>
      <c r="D329" s="41"/>
      <c r="E329" s="42"/>
      <c r="F329" s="42"/>
      <c r="G329" s="41"/>
      <c r="H329" s="41"/>
      <c r="I329" s="41"/>
    </row>
    <row r="330" spans="1:9" s="11" customFormat="1">
      <c r="A330" s="39"/>
      <c r="B330" s="40"/>
      <c r="C330" s="41" t="s">
        <v>367</v>
      </c>
      <c r="D330" s="41"/>
      <c r="E330" s="42"/>
      <c r="F330" s="42"/>
      <c r="G330" s="41"/>
      <c r="H330" s="41"/>
      <c r="I330" s="41"/>
    </row>
    <row r="331" spans="1:9" s="11" customFormat="1">
      <c r="A331" s="39"/>
      <c r="B331" s="40"/>
      <c r="C331" s="41" t="s">
        <v>368</v>
      </c>
      <c r="D331" s="41"/>
      <c r="E331" s="42"/>
      <c r="F331" s="42"/>
      <c r="G331" s="41"/>
      <c r="H331" s="41"/>
      <c r="I331" s="41"/>
    </row>
    <row r="332" spans="1:9" s="11" customFormat="1">
      <c r="A332" s="39"/>
      <c r="B332" s="40"/>
      <c r="C332" s="41" t="s">
        <v>331</v>
      </c>
      <c r="D332" s="41"/>
      <c r="E332" s="42"/>
      <c r="F332" s="42"/>
      <c r="G332" s="41"/>
      <c r="H332" s="41"/>
      <c r="I332" s="41"/>
    </row>
    <row r="333" spans="1:9" s="11" customFormat="1">
      <c r="A333" s="39"/>
      <c r="B333" s="40"/>
      <c r="C333" s="41" t="s">
        <v>373</v>
      </c>
      <c r="D333" s="41"/>
      <c r="E333" s="42"/>
      <c r="F333" s="42"/>
      <c r="G333" s="41"/>
      <c r="H333" s="41"/>
      <c r="I333" s="41"/>
    </row>
    <row r="334" spans="1:9" s="11" customFormat="1">
      <c r="A334" s="39"/>
      <c r="B334" s="40"/>
      <c r="C334" s="41" t="s">
        <v>369</v>
      </c>
      <c r="D334" s="41"/>
      <c r="E334" s="42"/>
      <c r="F334" s="42"/>
      <c r="G334" s="41"/>
      <c r="H334" s="41"/>
      <c r="I334" s="41"/>
    </row>
    <row r="335" spans="1:9" s="11" customFormat="1">
      <c r="A335" s="39"/>
      <c r="B335" s="40"/>
      <c r="C335" s="41" t="s">
        <v>370</v>
      </c>
      <c r="D335" s="41"/>
      <c r="E335" s="42"/>
      <c r="F335" s="42"/>
      <c r="G335" s="41"/>
      <c r="H335" s="41"/>
      <c r="I335" s="41"/>
    </row>
    <row r="336" spans="1:9" s="11" customFormat="1">
      <c r="A336" s="39"/>
      <c r="B336" s="40"/>
      <c r="C336" s="41" t="s">
        <v>371</v>
      </c>
      <c r="D336" s="41"/>
      <c r="E336" s="42"/>
      <c r="F336" s="42"/>
      <c r="G336" s="41"/>
      <c r="H336" s="41"/>
      <c r="I336" s="41"/>
    </row>
    <row r="337" spans="1:9" s="11" customFormat="1">
      <c r="A337" s="39"/>
      <c r="B337" s="40"/>
      <c r="C337" s="51" t="s">
        <v>428</v>
      </c>
      <c r="D337" s="41"/>
      <c r="E337" s="42"/>
      <c r="F337" s="42"/>
      <c r="G337" s="41"/>
      <c r="H337" s="41"/>
      <c r="I337" s="43"/>
    </row>
    <row r="338" spans="1:9" s="11" customFormat="1">
      <c r="A338" s="39" t="s">
        <v>429</v>
      </c>
      <c r="B338" s="40" t="s">
        <v>430</v>
      </c>
      <c r="C338" s="41" t="s">
        <v>431</v>
      </c>
      <c r="D338" s="41" t="s">
        <v>437</v>
      </c>
      <c r="E338" s="42">
        <v>3</v>
      </c>
      <c r="F338" s="42"/>
      <c r="G338" s="41">
        <f t="shared" si="37"/>
        <v>0</v>
      </c>
      <c r="H338" s="41"/>
      <c r="I338" s="43">
        <f t="shared" si="38"/>
        <v>0</v>
      </c>
    </row>
    <row r="339" spans="1:9" s="11" customFormat="1">
      <c r="A339" s="39"/>
      <c r="B339" s="40"/>
      <c r="C339" s="41" t="s">
        <v>432</v>
      </c>
      <c r="D339" s="41"/>
      <c r="E339" s="42"/>
      <c r="F339" s="42"/>
      <c r="G339" s="41"/>
      <c r="H339" s="41"/>
      <c r="I339" s="43"/>
    </row>
    <row r="340" spans="1:9" s="11" customFormat="1">
      <c r="A340" s="39"/>
      <c r="B340" s="40"/>
      <c r="C340" s="41" t="s">
        <v>433</v>
      </c>
      <c r="D340" s="41"/>
      <c r="E340" s="42"/>
      <c r="F340" s="42"/>
      <c r="G340" s="41"/>
      <c r="H340" s="41"/>
      <c r="I340" s="43"/>
    </row>
    <row r="341" spans="1:9" s="11" customFormat="1">
      <c r="A341" s="39"/>
      <c r="B341" s="40"/>
      <c r="C341" s="41" t="s">
        <v>434</v>
      </c>
      <c r="D341" s="41"/>
      <c r="E341" s="42"/>
      <c r="F341" s="42"/>
      <c r="G341" s="41"/>
      <c r="H341" s="41"/>
      <c r="I341" s="43"/>
    </row>
    <row r="342" spans="1:9" s="11" customFormat="1">
      <c r="A342" s="39"/>
      <c r="B342" s="40"/>
      <c r="C342" s="41" t="s">
        <v>435</v>
      </c>
      <c r="D342" s="41"/>
      <c r="E342" s="42"/>
      <c r="F342" s="42"/>
      <c r="G342" s="41"/>
      <c r="H342" s="41"/>
      <c r="I342" s="43"/>
    </row>
    <row r="343" spans="1:9" s="11" customFormat="1">
      <c r="A343" s="39"/>
      <c r="B343" s="40"/>
      <c r="C343" s="41" t="s">
        <v>436</v>
      </c>
      <c r="D343" s="41"/>
      <c r="E343" s="42"/>
      <c r="F343" s="42"/>
      <c r="G343" s="41"/>
      <c r="H343" s="41"/>
      <c r="I343" s="43"/>
    </row>
    <row r="344" spans="1:9" s="11" customFormat="1" ht="26.25">
      <c r="A344" s="39" t="s">
        <v>438</v>
      </c>
      <c r="B344" s="40" t="s">
        <v>439</v>
      </c>
      <c r="C344" s="41" t="s">
        <v>469</v>
      </c>
      <c r="D344" s="41"/>
      <c r="E344" s="42">
        <v>3</v>
      </c>
      <c r="F344" s="42"/>
      <c r="G344" s="41">
        <f t="shared" si="37"/>
        <v>0</v>
      </c>
      <c r="H344" s="41"/>
      <c r="I344" s="43">
        <f t="shared" si="38"/>
        <v>0</v>
      </c>
    </row>
    <row r="345" spans="1:9" s="11" customFormat="1">
      <c r="A345" s="39" t="s">
        <v>440</v>
      </c>
      <c r="B345" s="40" t="s">
        <v>441</v>
      </c>
      <c r="C345" s="41" t="s">
        <v>520</v>
      </c>
      <c r="D345" s="41"/>
      <c r="E345" s="42">
        <v>3</v>
      </c>
      <c r="F345" s="42"/>
      <c r="G345" s="41">
        <f t="shared" si="37"/>
        <v>0</v>
      </c>
      <c r="H345" s="41"/>
      <c r="I345" s="43">
        <f t="shared" si="38"/>
        <v>0</v>
      </c>
    </row>
    <row r="346" spans="1:9" s="11" customFormat="1">
      <c r="A346" s="39"/>
      <c r="B346" s="40"/>
      <c r="C346" s="41" t="s">
        <v>442</v>
      </c>
      <c r="D346" s="41"/>
      <c r="E346" s="42">
        <v>1</v>
      </c>
      <c r="F346" s="42"/>
      <c r="G346" s="41">
        <f t="shared" ref="G346" si="51">E346*F346</f>
        <v>0</v>
      </c>
      <c r="H346" s="41"/>
      <c r="I346" s="43">
        <f t="shared" ref="I346" si="52">0.21*G346</f>
        <v>0</v>
      </c>
    </row>
    <row r="347" spans="1:9" s="11" customFormat="1">
      <c r="A347" s="39"/>
      <c r="B347" s="40"/>
      <c r="C347" s="41" t="s">
        <v>521</v>
      </c>
      <c r="D347" s="41"/>
      <c r="E347" s="42"/>
      <c r="F347" s="42"/>
      <c r="G347" s="41"/>
      <c r="H347" s="41"/>
      <c r="I347" s="43"/>
    </row>
    <row r="348" spans="1:9" s="11" customFormat="1">
      <c r="A348" s="39"/>
      <c r="B348" s="40"/>
      <c r="C348" s="41" t="s">
        <v>446</v>
      </c>
      <c r="D348" s="41"/>
      <c r="E348" s="42"/>
      <c r="F348" s="42"/>
      <c r="G348" s="41"/>
      <c r="H348" s="41"/>
      <c r="I348" s="43"/>
    </row>
    <row r="349" spans="1:9" s="11" customFormat="1">
      <c r="A349" s="39"/>
      <c r="B349" s="40"/>
      <c r="C349" s="41" t="s">
        <v>443</v>
      </c>
      <c r="D349" s="41"/>
      <c r="E349" s="42"/>
      <c r="F349" s="42"/>
      <c r="G349" s="41"/>
      <c r="H349" s="41"/>
      <c r="I349" s="43"/>
    </row>
    <row r="350" spans="1:9" s="11" customFormat="1">
      <c r="A350" s="39"/>
      <c r="B350" s="40"/>
      <c r="C350" s="41" t="s">
        <v>444</v>
      </c>
      <c r="D350" s="41"/>
      <c r="E350" s="42"/>
      <c r="F350" s="42"/>
      <c r="G350" s="41"/>
      <c r="H350" s="41"/>
      <c r="I350" s="43"/>
    </row>
    <row r="351" spans="1:9" ht="13.5" customHeight="1">
      <c r="A351" s="39"/>
      <c r="B351" s="40"/>
      <c r="C351" s="41" t="s">
        <v>445</v>
      </c>
      <c r="D351" s="41"/>
      <c r="E351" s="42"/>
      <c r="F351" s="42"/>
      <c r="G351" s="41"/>
      <c r="H351" s="41"/>
      <c r="I351" s="43"/>
    </row>
    <row r="352" spans="1:9" ht="13.5" customHeight="1">
      <c r="A352" s="39" t="s">
        <v>470</v>
      </c>
      <c r="B352" s="40" t="s">
        <v>471</v>
      </c>
      <c r="C352" s="41" t="s">
        <v>472</v>
      </c>
      <c r="D352" s="41" t="s">
        <v>482</v>
      </c>
      <c r="E352" s="42">
        <v>1</v>
      </c>
      <c r="F352" s="42"/>
      <c r="G352" s="41">
        <f t="shared" ref="G352" si="53">E352*F352</f>
        <v>0</v>
      </c>
      <c r="H352" s="41"/>
      <c r="I352" s="43">
        <f t="shared" ref="I352" si="54">0.21*G352</f>
        <v>0</v>
      </c>
    </row>
    <row r="353" spans="1:9" ht="13.5" customHeight="1">
      <c r="A353" s="39"/>
      <c r="B353" s="40"/>
      <c r="C353" s="41" t="s">
        <v>479</v>
      </c>
      <c r="D353" s="41"/>
      <c r="E353" s="42"/>
      <c r="F353" s="42"/>
      <c r="G353" s="41"/>
      <c r="H353" s="41"/>
      <c r="I353" s="43"/>
    </row>
    <row r="354" spans="1:9" ht="13.5" customHeight="1">
      <c r="A354" s="39"/>
      <c r="B354" s="40"/>
      <c r="C354" s="41" t="s">
        <v>480</v>
      </c>
      <c r="D354" s="41"/>
      <c r="E354" s="42"/>
      <c r="F354" s="42"/>
      <c r="G354" s="41"/>
      <c r="H354" s="41"/>
      <c r="I354" s="43"/>
    </row>
    <row r="355" spans="1:9" ht="13.5" customHeight="1">
      <c r="A355" s="39"/>
      <c r="B355" s="40"/>
      <c r="C355" s="41" t="s">
        <v>481</v>
      </c>
      <c r="D355" s="41"/>
      <c r="E355" s="42"/>
      <c r="F355" s="42"/>
      <c r="G355" s="41"/>
      <c r="H355" s="41"/>
      <c r="I355" s="43"/>
    </row>
    <row r="356" spans="1:9" ht="13.5" customHeight="1">
      <c r="A356" s="39"/>
      <c r="B356" s="40"/>
      <c r="C356" s="41" t="s">
        <v>473</v>
      </c>
      <c r="D356" s="41"/>
      <c r="E356" s="42"/>
      <c r="F356" s="42"/>
      <c r="G356" s="41"/>
      <c r="H356" s="41"/>
      <c r="I356" s="43"/>
    </row>
    <row r="357" spans="1:9" ht="13.5" customHeight="1">
      <c r="A357" s="39"/>
      <c r="B357" s="40"/>
      <c r="C357" s="41" t="s">
        <v>474</v>
      </c>
      <c r="D357" s="41"/>
      <c r="E357" s="42"/>
      <c r="F357" s="42"/>
      <c r="G357" s="41"/>
      <c r="H357" s="41"/>
      <c r="I357" s="43"/>
    </row>
    <row r="358" spans="1:9" ht="13.5" customHeight="1">
      <c r="A358" s="39"/>
      <c r="B358" s="40"/>
      <c r="C358" s="41" t="s">
        <v>475</v>
      </c>
      <c r="D358" s="41"/>
      <c r="E358" s="42"/>
      <c r="F358" s="42"/>
      <c r="G358" s="41"/>
      <c r="H358" s="41"/>
      <c r="I358" s="43"/>
    </row>
    <row r="359" spans="1:9" ht="13.5" customHeight="1">
      <c r="A359" s="39"/>
      <c r="B359" s="40"/>
      <c r="C359" s="41" t="s">
        <v>476</v>
      </c>
      <c r="D359" s="41"/>
      <c r="E359" s="42"/>
      <c r="F359" s="42"/>
      <c r="G359" s="41"/>
      <c r="H359" s="41"/>
      <c r="I359" s="43"/>
    </row>
    <row r="360" spans="1:9" ht="13.5" customHeight="1">
      <c r="A360" s="39"/>
      <c r="B360" s="40"/>
      <c r="C360" s="41" t="s">
        <v>477</v>
      </c>
      <c r="D360" s="41"/>
      <c r="E360" s="42"/>
      <c r="F360" s="42"/>
      <c r="G360" s="41"/>
      <c r="H360" s="41"/>
      <c r="I360" s="43"/>
    </row>
    <row r="361" spans="1:9" ht="13.5" customHeight="1">
      <c r="A361" s="39"/>
      <c r="B361" s="40"/>
      <c r="C361" s="41" t="s">
        <v>478</v>
      </c>
      <c r="D361" s="41"/>
      <c r="E361" s="42"/>
      <c r="F361" s="42"/>
      <c r="G361" s="41"/>
      <c r="H361" s="41"/>
      <c r="I361" s="43"/>
    </row>
    <row r="362" spans="1:9" s="11" customFormat="1" ht="38.25">
      <c r="A362" s="39" t="s">
        <v>484</v>
      </c>
      <c r="B362" s="40" t="s">
        <v>31</v>
      </c>
      <c r="C362" s="41" t="s">
        <v>32</v>
      </c>
      <c r="D362" s="41" t="s">
        <v>483</v>
      </c>
      <c r="E362" s="42">
        <v>2</v>
      </c>
      <c r="F362" s="42"/>
      <c r="G362" s="41">
        <f t="shared" ref="G362" si="55">E362*F362</f>
        <v>0</v>
      </c>
      <c r="H362" s="41"/>
      <c r="I362" s="43">
        <f t="shared" ref="I362" si="56">0.21*G362</f>
        <v>0</v>
      </c>
    </row>
    <row r="363" spans="1:9" ht="13.5" customHeight="1">
      <c r="A363" s="39"/>
      <c r="B363" s="40"/>
      <c r="C363" s="41"/>
      <c r="D363" s="41"/>
      <c r="E363" s="42"/>
      <c r="F363" s="42"/>
      <c r="G363" s="41"/>
      <c r="H363" s="41"/>
      <c r="I363" s="43"/>
    </row>
    <row r="364" spans="1:9" ht="13.5" customHeight="1">
      <c r="A364" s="39"/>
      <c r="B364" s="40"/>
      <c r="C364" s="41"/>
      <c r="D364" s="41"/>
      <c r="E364" s="42"/>
      <c r="F364" s="42"/>
      <c r="G364" s="33"/>
      <c r="H364" s="33"/>
      <c r="I364" s="34"/>
    </row>
    <row r="365" spans="1:9" s="14" customFormat="1" ht="3" customHeight="1">
      <c r="A365" s="13"/>
      <c r="B365" s="13"/>
      <c r="C365" s="15"/>
      <c r="D365" s="12"/>
      <c r="E365" s="12"/>
      <c r="F365" s="12"/>
      <c r="G365" s="12"/>
      <c r="H365" s="12"/>
      <c r="I365" s="16"/>
    </row>
    <row r="366" spans="1:9" s="14" customFormat="1" ht="12.75" customHeight="1">
      <c r="A366" s="13"/>
      <c r="B366" s="13"/>
      <c r="C366" s="17" t="s">
        <v>5</v>
      </c>
      <c r="D366" s="17"/>
      <c r="E366" s="18"/>
      <c r="F366" s="18"/>
      <c r="G366" s="19">
        <f>SUM(G15:G365)</f>
        <v>0</v>
      </c>
      <c r="H366" s="18"/>
      <c r="I366" s="19">
        <f>SUM(I109:I365)</f>
        <v>0</v>
      </c>
    </row>
    <row r="367" spans="1:9" ht="3" customHeight="1">
      <c r="A367" s="30"/>
      <c r="B367" s="31"/>
      <c r="C367" s="32"/>
      <c r="D367" s="32"/>
      <c r="E367" s="32"/>
      <c r="F367" s="32"/>
      <c r="G367" s="32"/>
      <c r="H367" s="32"/>
      <c r="I367" s="32"/>
    </row>
    <row r="368" spans="1:9" ht="12.75" customHeight="1"/>
    <row r="369" spans="1:8" ht="12.75" customHeight="1"/>
    <row r="370" spans="1:8" s="7" customFormat="1" ht="13.7" customHeight="1">
      <c r="A370" s="4"/>
      <c r="B370" s="2"/>
      <c r="C370" s="7" t="s">
        <v>6</v>
      </c>
    </row>
    <row r="371" spans="1:8" ht="13.7" customHeight="1">
      <c r="B371" s="20" t="s">
        <v>7</v>
      </c>
      <c r="C371" s="3" t="s">
        <v>23</v>
      </c>
      <c r="G371" s="21">
        <f>G366</f>
        <v>0</v>
      </c>
      <c r="H371" s="3" t="s">
        <v>8</v>
      </c>
    </row>
    <row r="372" spans="1:8" ht="13.7" customHeight="1">
      <c r="B372" s="20" t="s">
        <v>9</v>
      </c>
      <c r="C372" s="22" t="s">
        <v>25</v>
      </c>
      <c r="D372" s="22"/>
      <c r="G372" s="21"/>
      <c r="H372" s="3" t="s">
        <v>19</v>
      </c>
    </row>
    <row r="373" spans="1:8" ht="13.7" customHeight="1">
      <c r="B373" s="20" t="s">
        <v>10</v>
      </c>
      <c r="C373" s="22" t="s">
        <v>449</v>
      </c>
      <c r="D373" s="22"/>
      <c r="G373" s="21"/>
      <c r="H373" s="3" t="s">
        <v>450</v>
      </c>
    </row>
    <row r="374" spans="1:8" ht="13.7" customHeight="1">
      <c r="B374" s="20" t="s">
        <v>12</v>
      </c>
      <c r="C374" s="22" t="s">
        <v>490</v>
      </c>
      <c r="D374" s="22"/>
      <c r="G374" s="21"/>
      <c r="H374" s="3" t="s">
        <v>450</v>
      </c>
    </row>
    <row r="375" spans="1:8" ht="13.7" customHeight="1">
      <c r="B375" s="20" t="s">
        <v>13</v>
      </c>
      <c r="C375" s="22" t="s">
        <v>24</v>
      </c>
      <c r="D375" s="22"/>
      <c r="G375" s="21"/>
      <c r="H375" s="3" t="s">
        <v>19</v>
      </c>
    </row>
    <row r="376" spans="1:8" ht="13.7" customHeight="1">
      <c r="B376" s="20" t="s">
        <v>15</v>
      </c>
      <c r="C376" s="22" t="s">
        <v>11</v>
      </c>
      <c r="D376" s="22"/>
      <c r="G376" s="21"/>
      <c r="H376" s="3" t="s">
        <v>8</v>
      </c>
    </row>
    <row r="377" spans="1:8" ht="13.7" customHeight="1">
      <c r="B377" s="20" t="s">
        <v>16</v>
      </c>
      <c r="C377" s="22" t="s">
        <v>14</v>
      </c>
      <c r="D377" s="22"/>
      <c r="G377" s="21">
        <f>G371+G372+G376+G375+G373+G374</f>
        <v>0</v>
      </c>
      <c r="H377" s="3" t="s">
        <v>8</v>
      </c>
    </row>
    <row r="378" spans="1:8" ht="13.7" customHeight="1">
      <c r="B378" s="20" t="s">
        <v>18</v>
      </c>
      <c r="C378" s="22" t="s">
        <v>22</v>
      </c>
      <c r="D378" s="22"/>
      <c r="G378" s="21">
        <f>0.21*G377</f>
        <v>0</v>
      </c>
      <c r="H378" s="3" t="s">
        <v>8</v>
      </c>
    </row>
    <row r="379" spans="1:8" s="29" customFormat="1" ht="18.75" customHeight="1">
      <c r="A379" s="23"/>
      <c r="B379" s="24" t="s">
        <v>40</v>
      </c>
      <c r="C379" s="25" t="s">
        <v>17</v>
      </c>
      <c r="D379" s="25"/>
      <c r="E379" s="26"/>
      <c r="F379" s="26"/>
      <c r="G379" s="27">
        <f>G377+G378</f>
        <v>0</v>
      </c>
      <c r="H379" s="28" t="s">
        <v>8</v>
      </c>
    </row>
    <row r="380" spans="1:8" ht="12.75" customHeight="1">
      <c r="B380" s="20"/>
      <c r="C380" s="22"/>
      <c r="D380" s="22"/>
    </row>
    <row r="381" spans="1:8" ht="12.75" customHeight="1">
      <c r="B381" s="20"/>
      <c r="C381" s="22"/>
      <c r="D381" s="22"/>
    </row>
    <row r="382" spans="1:8" ht="12.75" customHeight="1">
      <c r="B382" s="20"/>
      <c r="C382" s="22"/>
      <c r="D382" s="22"/>
    </row>
    <row r="383" spans="1:8" ht="12.75" customHeight="1">
      <c r="B383" s="20"/>
      <c r="C383" s="22"/>
      <c r="D383" s="22"/>
    </row>
    <row r="384" spans="1:8" ht="12.75" customHeight="1">
      <c r="B384" s="20"/>
      <c r="C384" s="22"/>
      <c r="D384" s="22"/>
    </row>
    <row r="385" spans="1:9" ht="12.75" customHeight="1">
      <c r="B385" s="20"/>
      <c r="C385" s="22"/>
      <c r="D385" s="22"/>
    </row>
    <row r="386" spans="1:9" ht="12.75" customHeight="1">
      <c r="B386" s="20"/>
      <c r="C386" s="22"/>
      <c r="D386" s="22"/>
    </row>
    <row r="387" spans="1:9" ht="12.75" customHeight="1">
      <c r="B387" s="20"/>
      <c r="C387" s="22"/>
      <c r="D387" s="22"/>
    </row>
    <row r="388" spans="1:9" ht="12.75" customHeight="1">
      <c r="B388" s="20"/>
      <c r="C388" s="22"/>
      <c r="D388" s="22"/>
    </row>
    <row r="389" spans="1:9" ht="12.75" customHeight="1">
      <c r="B389" s="20"/>
      <c r="C389" s="22"/>
      <c r="D389" s="22"/>
    </row>
    <row r="390" spans="1:9" s="7" customFormat="1">
      <c r="A390" s="55"/>
      <c r="B390" s="56" t="s">
        <v>491</v>
      </c>
      <c r="C390" s="55"/>
      <c r="D390" s="55"/>
      <c r="E390" s="55"/>
      <c r="F390" s="55"/>
      <c r="G390" s="55"/>
      <c r="H390" s="55"/>
      <c r="I390" s="55"/>
    </row>
    <row r="391" spans="1:9">
      <c r="A391" s="58"/>
      <c r="B391" s="56" t="s">
        <v>492</v>
      </c>
      <c r="C391" s="59"/>
      <c r="D391" s="59"/>
      <c r="E391" s="57"/>
      <c r="F391" s="57"/>
      <c r="G391" s="57"/>
      <c r="H391" s="57"/>
      <c r="I391" s="57"/>
    </row>
    <row r="392" spans="1:9">
      <c r="A392" s="58"/>
      <c r="B392" s="56" t="s">
        <v>493</v>
      </c>
      <c r="C392" s="59"/>
      <c r="D392" s="59"/>
      <c r="E392" s="57"/>
      <c r="F392" s="57"/>
      <c r="G392" s="57"/>
      <c r="H392" s="57"/>
      <c r="I392" s="57"/>
    </row>
    <row r="393" spans="1:9">
      <c r="A393" s="58"/>
      <c r="B393" s="56" t="s">
        <v>494</v>
      </c>
      <c r="C393" s="59"/>
      <c r="D393" s="59"/>
      <c r="E393" s="57"/>
      <c r="F393" s="57"/>
      <c r="G393" s="57"/>
      <c r="H393" s="57"/>
      <c r="I393" s="57"/>
    </row>
    <row r="394" spans="1:9">
      <c r="A394" s="58"/>
      <c r="B394" s="56" t="s">
        <v>495</v>
      </c>
      <c r="C394" s="59"/>
      <c r="D394" s="59"/>
      <c r="E394" s="57"/>
      <c r="F394" s="57"/>
      <c r="G394" s="57"/>
      <c r="H394" s="57"/>
      <c r="I394" s="57"/>
    </row>
    <row r="395" spans="1:9">
      <c r="A395" s="58"/>
      <c r="B395" s="56" t="s">
        <v>496</v>
      </c>
      <c r="C395" s="59"/>
      <c r="D395" s="59"/>
      <c r="E395" s="57"/>
      <c r="F395" s="57"/>
      <c r="G395" s="57"/>
      <c r="H395" s="57"/>
      <c r="I395" s="57"/>
    </row>
    <row r="396" spans="1:9" ht="15">
      <c r="A396" s="58"/>
      <c r="B396" s="56" t="s">
        <v>497</v>
      </c>
      <c r="C396" s="60"/>
      <c r="D396" s="60"/>
      <c r="E396" s="57"/>
      <c r="F396" s="57"/>
      <c r="G396" s="57"/>
      <c r="H396" s="57"/>
      <c r="I396" s="57"/>
    </row>
    <row r="397" spans="1:9">
      <c r="A397" s="58"/>
      <c r="B397" s="56" t="s">
        <v>498</v>
      </c>
      <c r="C397" s="57"/>
      <c r="D397" s="57"/>
      <c r="E397" s="57"/>
      <c r="F397" s="57"/>
      <c r="G397" s="57"/>
      <c r="H397" s="57"/>
      <c r="I397" s="57"/>
    </row>
    <row r="398" spans="1:9">
      <c r="A398" s="58"/>
      <c r="B398" s="56" t="s">
        <v>499</v>
      </c>
      <c r="C398" s="57"/>
      <c r="D398" s="57"/>
      <c r="E398" s="57"/>
      <c r="F398" s="57"/>
      <c r="G398" s="57"/>
      <c r="H398" s="57"/>
      <c r="I398" s="57"/>
    </row>
    <row r="399" spans="1:9">
      <c r="A399" s="58"/>
      <c r="B399" s="56" t="s">
        <v>500</v>
      </c>
      <c r="C399" s="57"/>
      <c r="D399" s="57"/>
      <c r="E399" s="57"/>
      <c r="F399" s="57"/>
      <c r="G399" s="57"/>
      <c r="H399" s="57"/>
      <c r="I399" s="57"/>
    </row>
    <row r="400" spans="1:9">
      <c r="A400" s="58"/>
      <c r="B400" s="56" t="s">
        <v>501</v>
      </c>
      <c r="C400" s="57"/>
      <c r="D400" s="57"/>
      <c r="E400" s="57"/>
      <c r="F400" s="57"/>
      <c r="G400" s="57"/>
      <c r="H400" s="57"/>
      <c r="I400" s="57"/>
    </row>
    <row r="401" spans="1:2">
      <c r="A401" s="58"/>
      <c r="B401" s="56" t="s">
        <v>502</v>
      </c>
    </row>
    <row r="402" spans="1:2">
      <c r="A402" s="58"/>
      <c r="B402" s="56" t="s">
        <v>503</v>
      </c>
    </row>
    <row r="403" spans="1:2">
      <c r="A403" s="58"/>
      <c r="B403" s="56" t="s">
        <v>504</v>
      </c>
    </row>
    <row r="404" spans="1:2">
      <c r="A404" s="58"/>
      <c r="B404" s="56" t="s">
        <v>505</v>
      </c>
    </row>
    <row r="405" spans="1:2">
      <c r="A405" s="58"/>
      <c r="B405" s="56" t="s">
        <v>506</v>
      </c>
    </row>
    <row r="406" spans="1:2">
      <c r="A406" s="58"/>
      <c r="B406" s="56" t="s">
        <v>507</v>
      </c>
    </row>
    <row r="407" spans="1:2">
      <c r="A407" s="58"/>
      <c r="B407" s="56" t="s">
        <v>508</v>
      </c>
    </row>
    <row r="408" spans="1:2">
      <c r="A408" s="58"/>
      <c r="B408" s="56" t="s">
        <v>509</v>
      </c>
    </row>
    <row r="409" spans="1:2">
      <c r="A409" s="58"/>
      <c r="B409" s="56" t="s">
        <v>510</v>
      </c>
    </row>
    <row r="410" spans="1:2">
      <c r="A410" s="58"/>
      <c r="B410" s="56" t="s">
        <v>511</v>
      </c>
    </row>
    <row r="411" spans="1:2">
      <c r="A411" s="58"/>
      <c r="B411" s="56" t="s">
        <v>512</v>
      </c>
    </row>
    <row r="412" spans="1:2">
      <c r="A412" s="58"/>
      <c r="B412" s="56" t="s">
        <v>513</v>
      </c>
    </row>
    <row r="413" spans="1:2">
      <c r="A413" s="58"/>
      <c r="B413" s="56" t="s">
        <v>514</v>
      </c>
    </row>
    <row r="414" spans="1:2">
      <c r="A414" s="58"/>
      <c r="B414" s="56" t="s">
        <v>515</v>
      </c>
    </row>
    <row r="415" spans="1:2">
      <c r="A415" s="58"/>
      <c r="B415" s="56" t="s">
        <v>516</v>
      </c>
    </row>
    <row r="416" spans="1:2">
      <c r="A416" s="58"/>
      <c r="B416" s="56" t="s">
        <v>517</v>
      </c>
    </row>
    <row r="417" ht="12.75" customHeight="1"/>
    <row r="418" ht="12.75" customHeight="1"/>
    <row r="419" ht="12.75" customHeight="1"/>
  </sheetData>
  <mergeCells count="9">
    <mergeCell ref="I13:I14"/>
    <mergeCell ref="A13:A14"/>
    <mergeCell ref="H13:H14"/>
    <mergeCell ref="G13:G14"/>
    <mergeCell ref="F13:F14"/>
    <mergeCell ref="E13:E14"/>
    <mergeCell ref="B13:B14"/>
    <mergeCell ref="D13:D14"/>
    <mergeCell ref="C13:C14"/>
  </mergeCells>
  <phoneticPr fontId="0" type="noConversion"/>
  <pageMargins left="0.59055118110236227" right="0.31496062992125984" top="0.15748031496062992" bottom="0.44" header="0.35" footer="0.15748031496062992"/>
  <pageSetup paperSize="9" orientation="landscape" horizontalDpi="360" verticalDpi="36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Varianta I.</vt:lpstr>
      <vt:lpstr>'Varianta I.'!Oblast_tisku</vt:lpstr>
    </vt:vector>
  </TitlesOfParts>
  <Company>Gastrokomplet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</dc:creator>
  <cp:lastModifiedBy>Jiří Svoboda</cp:lastModifiedBy>
  <cp:lastPrinted>2024-11-06T07:51:08Z</cp:lastPrinted>
  <dcterms:created xsi:type="dcterms:W3CDTF">2006-12-22T13:15:43Z</dcterms:created>
  <dcterms:modified xsi:type="dcterms:W3CDTF">2025-01-27T15:20:46Z</dcterms:modified>
</cp:coreProperties>
</file>